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526"/>
  <workbookPr defaultThemeVersion="166925"/>
  <mc:AlternateContent xmlns:mc="http://schemas.openxmlformats.org/markup-compatibility/2006">
    <mc:Choice Requires="x15">
      <x15ac:absPath xmlns:x15ac="http://schemas.microsoft.com/office/spreadsheetml/2010/11/ac" url="C:\Users\chiguera\Documents\LICITACIONES 2025\ASFALTOS OBRAS PUBLICAS\2.-Bases y Anexos\"/>
    </mc:Choice>
  </mc:AlternateContent>
  <xr:revisionPtr revIDLastSave="0" documentId="13_ncr:1_{1174F6C2-68BC-4B69-A725-018110E26CEB}" xr6:coauthVersionLast="47" xr6:coauthVersionMax="47" xr10:uidLastSave="{00000000-0000-0000-0000-000000000000}"/>
  <bookViews>
    <workbookView xWindow="-120" yWindow="-120" windowWidth="29040" windowHeight="15840" xr2:uid="{741E9306-369C-4FFD-AF91-A88FAA86233E}"/>
  </bookViews>
  <sheets>
    <sheet name="Anexo 7 DOPM" sheetId="2" r:id="rId1"/>
    <sheet name="Anexo 7 DERyD" sheetId="1" r:id="rId2"/>
  </sheets>
  <definedNames>
    <definedName name="_xlnm.Print_Area" localSheetId="1">'Anexo 7 DERyD'!$A$1:$I$30</definedName>
    <definedName name="_xlnm.Print_Area" localSheetId="0">'Anexo 7 DOPM'!$A$1:$J$51</definedName>
    <definedName name="_xlnm.Print_Titles" localSheetId="1">'Anexo 7 DERyD'!$1:$6</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J20" i="2" l="1"/>
  <c r="I20" i="2"/>
  <c r="J40" i="2"/>
  <c r="I40" i="2"/>
  <c r="J30" i="2"/>
  <c r="I30" i="2"/>
  <c r="J11" i="2"/>
  <c r="I11" i="2"/>
  <c r="I18" i="2"/>
  <c r="J37" i="2"/>
  <c r="E37" i="2"/>
  <c r="I37" i="2" s="1"/>
  <c r="J29" i="2"/>
  <c r="E29" i="2"/>
  <c r="I29" i="2" s="1"/>
  <c r="J28" i="2"/>
  <c r="E28" i="2"/>
  <c r="I28" i="2" s="1"/>
  <c r="J27" i="2"/>
  <c r="E27" i="2"/>
  <c r="I27" i="2" s="1"/>
  <c r="J19" i="2"/>
  <c r="E19" i="2"/>
  <c r="I19" i="2" s="1"/>
  <c r="J18" i="2"/>
  <c r="E18" i="2"/>
  <c r="J17" i="2"/>
  <c r="E17" i="2"/>
  <c r="I17" i="2" s="1"/>
  <c r="J10" i="2"/>
  <c r="E10" i="2"/>
  <c r="I10" i="2" s="1"/>
  <c r="I13" i="1" l="1"/>
  <c r="H13" i="1"/>
  <c r="I11" i="1"/>
  <c r="H11" i="1"/>
  <c r="H15" i="1" l="1"/>
  <c r="H19" i="1" s="1"/>
  <c r="I15" i="1"/>
  <c r="I19" i="1" s="1"/>
</calcChain>
</file>

<file path=xl/sharedStrings.xml><?xml version="1.0" encoding="utf-8"?>
<sst xmlns="http://schemas.openxmlformats.org/spreadsheetml/2006/main" count="120" uniqueCount="54">
  <si>
    <t>COMITÉ DE ADQUISICIONES, ARRENDAMIENTOS Y CONTRATACIÓN DE SERVICIOS.</t>
  </si>
  <si>
    <t>DESCRIPCIÓN TÉCNICA</t>
  </si>
  <si>
    <t>UNIDAD DE MEDIDA</t>
  </si>
  <si>
    <t>CANTIDAD  MÍNIMA</t>
  </si>
  <si>
    <t xml:space="preserve">CANTIDAD MÁXIMA </t>
  </si>
  <si>
    <t>Subpartidas</t>
  </si>
  <si>
    <t>M³</t>
  </si>
  <si>
    <t>LITRO</t>
  </si>
  <si>
    <t>Paquete</t>
  </si>
  <si>
    <t>Partida:</t>
  </si>
  <si>
    <t xml:space="preserve"> </t>
  </si>
  <si>
    <t>Incluyendo el traslado y todos los costos relacionados para las entregas. Precios en Moneda Nacional fijos durante la tramitacion del presente procedimiento de licitación, y durante la vigencia del contrato, asi como en caso de prorrogas y convenios modificatorios al mismo, por lo que no estaran sujetos a variación.</t>
  </si>
  <si>
    <t>El porcentaje que se trasladará de I.V.A. es del:</t>
  </si>
  <si>
    <t>Moneda:</t>
  </si>
  <si>
    <t>LICITANTE:</t>
  </si>
  <si>
    <t>REPRESENTANTE LEGAL: _____________________________________________________</t>
  </si>
  <si>
    <t>FIRMA:</t>
  </si>
  <si>
    <t xml:space="preserve">P.U </t>
  </si>
  <si>
    <t>MÍNIMO</t>
  </si>
  <si>
    <t>MÁXIMO</t>
  </si>
  <si>
    <t>24902  Productos Minerales no Metálicos</t>
  </si>
  <si>
    <t>SUBTOTAL</t>
  </si>
  <si>
    <t>SOLO PORCENTAJE DE I.V.A. A TRASLADAR</t>
  </si>
  <si>
    <t>PRECIO UNITARIO CON LETRA</t>
  </si>
  <si>
    <t>ANEXO 7- Catalogo de Conceptos</t>
  </si>
  <si>
    <t>Paquete 4: Dirección de Desarrollo Rural y Delegaciones Municipales</t>
  </si>
  <si>
    <t>SUMINISTRO DE MEZCLA ASFÁLTICA EN FRIO ELABORADA EN PLANTA DE ASFALTO CON MEZCLADOR TIPO PUGMILL Y RECUPERADOR DE POLVOS DEL TIPO BAGHOUSE, QUE DEBERÁ CUMPLIR CON LA NORMA DE CALIDAD N-CMT-4-05-003-16 DE LA SECRETARIA DE INFRAESTRUCTURA COMUNICACIONES Y TRANSPORTES, MEDIANTE DISEÑO MARSHALL QUE CUMPLA CON ALMENOS: ESTABILIDAD DE 350 KGS SIN ACONDICIONAR Y VACIOS DE AIRE 3 – 6 %, PARA UNA INTENSIDAD DE TRANSITO DE ΣL≤10^6. SE DEBERÁ CONSIDERAR: TAMAÑO  NOMINAL DEL MATERIAL PÉTREO DE  3/4” (19 MM), CON MATERIAL PETREO 100% TRITURADO QUE SEA DE LA ZONA, ASFALTO REBAJADO  (MC-800) Y EL DISEÑO DE LA MEZCLA ASFÁLTICA POR EL DISEÑO MARSHALL CON UNA VIGENCIA NO MAYOR A DOS MESES</t>
  </si>
  <si>
    <t xml:space="preserve">SUMINISTRO DE ASFALTO REBAJADO TIPO MC-800 QUE DEBERÁ CUMPLIR CON LA NORMA TÉCNICA DE PROYECTO Y CONSTRUCCIÓN PARA OBRAS DE VIALIDADES DEL ESTADO DE BAJA CALIFORNIA, TOMO CXXIII, DEL 21 DE OCTUBRE DE 2016, No. 47, SECC. II, MATERIALES ASFÁLTICOS J, J.1, J.2, J.3.B Y QUE CUMPLA REQUISITOS DE CALIDAD PARA ASFALTO REBAJADO MC-800 (TABLA J.1). </t>
  </si>
  <si>
    <t>TOTAL DEL  PAQUETE EN QUE PARTICIPA:</t>
  </si>
  <si>
    <t>XXV AYUNTAMIENTO DE MEXICALI, B. C.</t>
  </si>
  <si>
    <t>Licitación Pública Municipal No. AYTOMXL-OM-ADQ-13-25</t>
  </si>
  <si>
    <t>MEXICALI B.C.,  A___DE ________________DE 2025.</t>
  </si>
  <si>
    <t>XXV AYUNTAMIENTO DE MEXICALI, B.C.</t>
  </si>
  <si>
    <t>“SUMINISTRO DE MATERIAL ASFÁLTICO, ASFALTO REBAJADO MC-800, EMULSIONES ASFÁLTICAS, GRAVILLA 3/8" Y MATERIAL PÉTREO, PARA EL MANTENIMIENTO DE VIALIDADES DEL MUNICIPIO DE MEXICALI, B.C., A CARGO DE LA DIRECCIÓN DE OBRAS PÚBLICAS DEL XXV AYUNTAMIENTO DE MEXICALI”</t>
  </si>
  <si>
    <t>Anexo 1 "Especificaciones Técnicas"</t>
  </si>
  <si>
    <t>Paquete 1: Obras Públicas Municipales</t>
  </si>
  <si>
    <t>TOTAL MAX</t>
  </si>
  <si>
    <t>Partida</t>
  </si>
  <si>
    <t xml:space="preserve">61501 Construcción de Vías de Comunicación en Bienes de Dominio Público. </t>
  </si>
  <si>
    <t>Paquete 2: Obras Públicas Municipales</t>
  </si>
  <si>
    <t xml:space="preserve">FRESADO CON EQUIPO MECANICO DE LA CARPETA ASFALTICA EXISTENTE VOLUMEN COMPACTO, INCLUYE: PERFILADO, CARGA Y ACARREO A DONDE INDIQUE LA JEFATURA DEL DEPARTAMENTO DE MANTENIMIENTO DE VIALIDADES (DENTRO DE LA PERIFERIA DE LA CIUDAD), MAQUINARIA, MANO DE OBRA, ACAMELLONADO Y MOVIMIENTOS LOCALES, VOLUMEN MEDIDO EN SECCIÓN Y TODO LO NECESARIO PARA SU CORRECTA EJECUCIÓN. </t>
  </si>
  <si>
    <t>Paquete 3: Obras Públicas Municipales</t>
  </si>
  <si>
    <t xml:space="preserve">61501  Construcción de Vías de Comunicación en Bienes de Dominio Público. </t>
  </si>
  <si>
    <t>SUMINISTRO DE MATERIAL PARA CALAFATEO DE GRIETAS EN PAVIMENTO EN LA ZONA URBANA DE LA CIUDAD, HASTA 1cm. DE APERTURA QUE SE MANIFIESTEN EN FORMA AISLADA EN CARPETAS ASFALTICAS, DE ACUERDO A LA NORMA N-CSV-CAR-2-02-002-00 DE LA SCT, TIPO G-FLEX, ULTRACRACH SEAL, O SIMILAR, PARA CALENTAR CON CALDERA.</t>
  </si>
  <si>
    <t>KG</t>
  </si>
  <si>
    <t>Paquete 4: Obras Públicas Municipales</t>
  </si>
  <si>
    <t>24101  Productos Minerales No Metálicos</t>
  </si>
  <si>
    <t xml:space="preserve">SUMINISTRO DE MEZCLA ASFÁLTICA EN FRÍO ELABORADA EN PLANTA DE ASFALTO CON MEZCLADOR TIPO PUGMILL Y RECUPERADOR DE POLVOS DEL TIPO BAGHOUSE, QUE DEBERÁ CUMPLIR CON LA NORMA DE CALIDAD N-CMT-4-05-003-16 DE LA SECRETARÍA DE INFRAESTRUCTURA COMUNICACIONES Y TRANSPORTES, MEDIANTE DISEÑO MARSHALL QUE CUMPLA CON AL MENOS: ESTABILIDAD DE 350 KGS SIN ACONDICIONAR Y VACÍOS DE AIRE 3 – 6 %, PARA UNA INTENSIDAD DE TRÁNSITO DE ΣL≤10^6. SE DEBERÁ CONSIDERAR: TAMAÑO  NOMINAL DEL MATERIAL PÉTREO DE  1/2” (12.7 MM), CON MATERIAL PÉTREO 100% TRITURADO QUE SEA DE LA ZONA, ASFALTO REBAJADO  (MC-800) Y EL DISEÑO DE LA MEZCLA ASFÁLTICA POR EL DISEÑO MARSHALL CON UNA VIGENCIA NO MAYOR A DOS MESES.
</t>
  </si>
  <si>
    <t xml:space="preserve">SUMINISTRO DE MEZCLA ASFÁLTICA, ELABORADA EN PLANTA ESTACIONARIA, EN CALIENTE CON PÉTREO TRITURADO T.N. 1/2", ASFALTO MODIFICADO GRADO PG 76-22 Y ADITIVO PARA LA ADHERENCIA PÉTREO ASFALTO, QUE CUMPLA CON LO ESTABLECIDO EN LA TABLA" M-7" Y "M-8" PARA MEZCLAS ASFÁLTICAS DE GRANULOMETRÍA DENSA, DISEÑADA MEDIANTE MÉTODO MARSHALL, PARA UN NÚMERO DE EJES EQUIVALENTES DE 1X10⁶ &lt; ∑L &lt; 1X10⁷, DE ACUERDO A LAS NORMAS TÉCNICAS DE PROYECTO Y CONSTRUCCIÓN PARA OBRAS DE VIALIDADES DEL ESTADO DE BAJA CALIFORNIA  INCLUYE: MATERIAL, PRODUCCIÓN EN PLANTA, CARGA, ACARREO DEL MATERIAL AL LUGAR DE LA OBRA, COLOCACIÓN DONDE INDIQUE LA SUPERVISIÓN.
</t>
  </si>
  <si>
    <t>SUMINISTRO DE EMULSIÓN ASFÁLTICA CATIÓNICA DE ROMPIMIENTO RÁPIDO TIPO ECR-65, QUE DEBERÁ CUMPLIR CON LA NORMA DE CALIDAD N-CTM-4-05-001-/05  DE LA SECRETARÍA DE COMUNICACIONES Y TRANSPORTES, Y DE ACUERDO A LOS APARTADOS B., B.2., E., E.2., Y H.</t>
  </si>
  <si>
    <t>SUMINISTRO DE GRAVILLA 3/8"  MATERIAL PÉTREO PARA PRODUCIR MEZCLAS ASFÁLTICAS POR SISTEMA DE RIEGO, MATERIAL CLASIFICADO TIPO 3-A CON LAS NORMAS DE CALIDAD N-CTM-4-04/08 DE LA SECRETARÍA DE COMUNICACIONES Y TRANSPORTES Y DE ACUERDO A LOS APARTADOS B., H., K. ,K.2, Y K.3, ADEMÁS EL MATERIAL DEBERÁ ESTAR LIMPIO, LIBRE DE HUMEDAD, SECO, LIBRE DE POLVO Y MATERIAS EXTRAÑAS.</t>
  </si>
  <si>
    <t xml:space="preserve">SUMINISTRO DE EMULSIÓN ASFÁLTICA CATIÓNICA TIPO ECS-60  QUE CUMPLA CON  LA NORMA DE CALIDAD N-CTM-4-05-001/05 DE LA SECRETARÍA  DE COMUNICACIONES Y TRANSPORTES, Y DE  ACUERDO A LOS APARTADOS B., B.2., E., E.2., Y H. </t>
  </si>
  <si>
    <t>TOTAL MIN</t>
  </si>
  <si>
    <t>“Suministro de Material Asfáltico, Asfalto Rebajado MC-800, para el Mantenimiento de Vialidades del Valle de Mexicali, B.C., a cargo de la Dirección de Desarrollo Rural y Delegaciones  del XXV Ayuntamiento de Mexicali”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</si>
</sst>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quot;$&quot;* #,##0.00_-;\-&quot;$&quot;* #,##0.00_-;_-&quot;$&quot;* &quot;-&quot;??_-;_-@_-"/>
    <numFmt numFmtId="166" formatCode="_-&quot;$&quot;* #,##0.00_-;\-&quot;$&quot;* #,##0.00_-;_-&quot;$&quot;* &quot;-&quot;??_-;_-@_-"/>
    <numFmt numFmtId="167" formatCode="_-* #,##0.00_-;\-* #,##0.00_-;_-* &quot;-&quot;??_-;_-@_-"/>
  </numFmts>
  <fonts count="33" x14ac:knownFonts="1">
    <font>
      <sz val="11"/>
      <color theme="1"/>
      <name val="Calibri"/>
      <family val="2"/>
      <scheme val="minor"/>
    </font>
    <font>
      <sz val="11"/>
      <color theme="1"/>
      <name val="Calibri"/>
      <family val="2"/>
      <scheme val="minor"/>
    </font>
    <font>
      <sz val="10"/>
      <name val="Arial"/>
      <family val="2"/>
    </font>
    <font>
      <sz val="10"/>
      <name val="Calibri Light"/>
      <family val="2"/>
    </font>
    <font>
      <b/>
      <i/>
      <sz val="13"/>
      <color theme="0"/>
      <name val="Arial"/>
      <family val="2"/>
    </font>
    <font>
      <b/>
      <sz val="11"/>
      <color theme="0"/>
      <name val="Arial"/>
      <family val="2"/>
    </font>
    <font>
      <b/>
      <sz val="10"/>
      <color theme="0"/>
      <name val="Arial"/>
      <family val="2"/>
    </font>
    <font>
      <b/>
      <sz val="12"/>
      <color theme="0"/>
      <name val="Arial"/>
      <family val="2"/>
    </font>
    <font>
      <b/>
      <sz val="11"/>
      <color rgb="FF000000"/>
      <name val="Arial"/>
      <family val="2"/>
    </font>
    <font>
      <b/>
      <sz val="10"/>
      <color rgb="FF000000"/>
      <name val="Arial"/>
      <family val="2"/>
    </font>
    <font>
      <sz val="10"/>
      <color rgb="FF000000"/>
      <name val="Arial"/>
      <family val="2"/>
    </font>
    <font>
      <b/>
      <sz val="10"/>
      <name val="Arial"/>
      <family val="2"/>
    </font>
    <font>
      <b/>
      <sz val="11"/>
      <name val="Arial"/>
      <family val="2"/>
    </font>
    <font>
      <sz val="11"/>
      <color indexed="8"/>
      <name val="Calibri"/>
      <family val="2"/>
    </font>
    <font>
      <b/>
      <sz val="12"/>
      <color indexed="8"/>
      <name val="Calibri"/>
      <family val="2"/>
    </font>
    <font>
      <sz val="12"/>
      <name val="Calibri"/>
      <family val="2"/>
    </font>
    <font>
      <sz val="11"/>
      <name val="Calibri"/>
      <family val="2"/>
    </font>
    <font>
      <sz val="12"/>
      <color indexed="8"/>
      <name val="Calibri"/>
      <family val="2"/>
    </font>
    <font>
      <b/>
      <sz val="11"/>
      <color indexed="8"/>
      <name val="Calibri"/>
      <family val="2"/>
    </font>
    <font>
      <b/>
      <sz val="13"/>
      <name val="Calibri Light"/>
      <family val="2"/>
    </font>
    <font>
      <b/>
      <sz val="16"/>
      <name val="Calibri Light"/>
      <family val="2"/>
    </font>
    <font>
      <b/>
      <sz val="20"/>
      <name val="Arial"/>
      <family val="2"/>
    </font>
    <font>
      <b/>
      <sz val="15"/>
      <name val="Arial"/>
      <family val="2"/>
    </font>
    <font>
      <b/>
      <sz val="13"/>
      <name val="Arial"/>
      <family val="2"/>
    </font>
    <font>
      <sz val="10"/>
      <name val="Arial"/>
    </font>
    <font>
      <sz val="12"/>
      <name val="Calibri Light"/>
      <family val="2"/>
    </font>
    <font>
      <sz val="12"/>
      <name val="Arial"/>
      <family val="2"/>
    </font>
    <font>
      <b/>
      <sz val="16"/>
      <name val="Arial"/>
      <family val="2"/>
    </font>
    <font>
      <b/>
      <sz val="12"/>
      <name val="Calibri Light"/>
      <family val="2"/>
    </font>
    <font>
      <sz val="10"/>
      <color rgb="FFFF0000"/>
      <name val="Calibri Light"/>
      <family val="2"/>
    </font>
    <font>
      <b/>
      <sz val="22"/>
      <name val="Arial"/>
      <family val="2"/>
    </font>
    <font>
      <b/>
      <i/>
      <sz val="13"/>
      <name val="Arial"/>
      <family val="2"/>
    </font>
    <font>
      <b/>
      <sz val="10"/>
      <name val="Calibri Light"/>
      <family val="2"/>
    </font>
  </fonts>
  <fills count="8">
    <fill>
      <patternFill patternType="none"/>
    </fill>
    <fill>
      <patternFill patternType="gray125"/>
    </fill>
    <fill>
      <patternFill patternType="solid">
        <fgColor theme="1"/>
        <bgColor indexed="64"/>
      </patternFill>
    </fill>
    <fill>
      <patternFill patternType="solid">
        <fgColor theme="0" tint="-0.499984740745262"/>
        <bgColor indexed="64"/>
      </patternFill>
    </fill>
    <fill>
      <patternFill patternType="solid">
        <fgColor indexed="9"/>
        <bgColor indexed="64"/>
      </patternFill>
    </fill>
    <fill>
      <patternFill patternType="solid">
        <fgColor rgb="FF660033"/>
        <bgColor indexed="64"/>
      </patternFill>
    </fill>
    <fill>
      <patternFill patternType="solid">
        <fgColor theme="5" tint="-0.499984740745262"/>
        <bgColor indexed="64"/>
      </patternFill>
    </fill>
    <fill>
      <patternFill patternType="solid">
        <fgColor theme="2" tint="-0.249977111117893"/>
        <bgColor indexed="64"/>
      </patternFill>
    </fill>
  </fills>
  <borders count="52">
    <border>
      <left/>
      <right/>
      <top/>
      <bottom/>
      <diagonal/>
    </border>
    <border>
      <left/>
      <right/>
      <top style="double">
        <color theme="0"/>
      </top>
      <bottom style="double">
        <color theme="0"/>
      </bottom>
      <diagonal/>
    </border>
    <border>
      <left style="double">
        <color theme="0"/>
      </left>
      <right style="double">
        <color theme="0"/>
      </right>
      <top style="double">
        <color theme="0"/>
      </top>
      <bottom style="double">
        <color theme="0"/>
      </bottom>
      <diagonal/>
    </border>
    <border>
      <left style="double">
        <color theme="0"/>
      </left>
      <right style="double">
        <color theme="0"/>
      </right>
      <top style="double">
        <color theme="0"/>
      </top>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top/>
      <bottom/>
      <diagonal/>
    </border>
    <border>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top style="thin">
        <color indexed="64"/>
      </top>
      <bottom/>
      <diagonal/>
    </border>
    <border>
      <left style="medium">
        <color indexed="64"/>
      </left>
      <right/>
      <top style="thin">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diagonal/>
    </border>
    <border>
      <left/>
      <right style="medium">
        <color indexed="64"/>
      </right>
      <top/>
      <bottom style="medium">
        <color indexed="64"/>
      </bottom>
      <diagonal/>
    </border>
    <border>
      <left/>
      <right/>
      <top style="medium">
        <color indexed="64"/>
      </top>
      <bottom style="medium">
        <color indexed="64"/>
      </bottom>
      <diagonal/>
    </border>
    <border>
      <left/>
      <right style="double">
        <color theme="0"/>
      </right>
      <top style="medium">
        <color indexed="64"/>
      </top>
      <bottom style="medium">
        <color indexed="64"/>
      </bottom>
      <diagonal/>
    </border>
    <border>
      <left style="double">
        <color theme="0"/>
      </left>
      <right style="double">
        <color theme="0"/>
      </right>
      <top/>
      <bottom/>
      <diagonal/>
    </border>
    <border>
      <left/>
      <right style="double">
        <color theme="0"/>
      </right>
      <top/>
      <bottom/>
      <diagonal/>
    </border>
    <border>
      <left style="medium">
        <color indexed="64"/>
      </left>
      <right style="double">
        <color theme="0"/>
      </right>
      <top style="medium">
        <color indexed="64"/>
      </top>
      <bottom style="medium">
        <color indexed="64"/>
      </bottom>
      <diagonal/>
    </border>
    <border>
      <left style="double">
        <color theme="0"/>
      </left>
      <right style="double">
        <color theme="0"/>
      </right>
      <top style="medium">
        <color indexed="64"/>
      </top>
      <bottom style="medium">
        <color indexed="64"/>
      </bottom>
      <diagonal/>
    </border>
    <border>
      <left style="double">
        <color theme="0"/>
      </left>
      <right style="medium">
        <color indexed="64"/>
      </right>
      <top style="medium">
        <color indexed="64"/>
      </top>
      <bottom style="medium">
        <color indexed="64"/>
      </bottom>
      <diagonal/>
    </border>
    <border>
      <left style="medium">
        <color indexed="64"/>
      </left>
      <right style="double">
        <color theme="0"/>
      </right>
      <top style="medium">
        <color indexed="64"/>
      </top>
      <bottom/>
      <diagonal/>
    </border>
    <border>
      <left style="double">
        <color theme="0"/>
      </left>
      <right style="double">
        <color theme="0"/>
      </right>
      <top style="medium">
        <color indexed="64"/>
      </top>
      <bottom/>
      <diagonal/>
    </border>
    <border>
      <left style="double">
        <color theme="0"/>
      </left>
      <right style="medium">
        <color indexed="64"/>
      </right>
      <top style="medium">
        <color indexed="64"/>
      </top>
      <bottom/>
      <diagonal/>
    </border>
    <border>
      <left style="double">
        <color theme="0"/>
      </left>
      <right/>
      <top style="medium">
        <color indexed="64"/>
      </top>
      <bottom style="medium">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medium">
        <color indexed="64"/>
      </top>
      <bottom style="thin">
        <color indexed="64"/>
      </bottom>
      <diagonal/>
    </border>
  </borders>
  <cellStyleXfs count="38">
    <xf numFmtId="0" fontId="0" fillId="0" borderId="0"/>
    <xf numFmtId="44" fontId="1" fillId="0" borderId="0" applyFont="0" applyFill="0" applyBorder="0" applyAlignment="0" applyProtection="0"/>
    <xf numFmtId="0" fontId="2" fillId="0" borderId="0"/>
    <xf numFmtId="0" fontId="24" fillId="0" borderId="0"/>
    <xf numFmtId="167" fontId="1"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1" fillId="0" borderId="0" applyFont="0" applyFill="0" applyBorder="0" applyAlignment="0" applyProtection="0"/>
    <xf numFmtId="0" fontId="1" fillId="0" borderId="0"/>
    <xf numFmtId="0" fontId="2" fillId="0" borderId="0"/>
    <xf numFmtId="167" fontId="1"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1" fillId="0" borderId="0" applyFont="0" applyFill="0" applyBorder="0" applyAlignment="0" applyProtection="0"/>
    <xf numFmtId="0" fontId="1" fillId="0" borderId="0"/>
    <xf numFmtId="167" fontId="1"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1" fillId="0" borderId="0" applyFont="0" applyFill="0" applyBorder="0" applyAlignment="0" applyProtection="0"/>
    <xf numFmtId="0" fontId="1" fillId="0" borderId="0"/>
    <xf numFmtId="167" fontId="1"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1" fillId="0" borderId="0" applyFont="0" applyFill="0" applyBorder="0" applyAlignment="0" applyProtection="0"/>
    <xf numFmtId="0" fontId="1" fillId="0" borderId="0"/>
    <xf numFmtId="166" fontId="2" fillId="0" borderId="0" applyFont="0" applyFill="0" applyBorder="0" applyAlignment="0" applyProtection="0"/>
  </cellStyleXfs>
  <cellXfs count="191">
    <xf numFmtId="0" fontId="0" fillId="0" borderId="0" xfId="0"/>
    <xf numFmtId="0" fontId="3" fillId="0" borderId="0" xfId="0" applyFont="1" applyAlignment="1">
      <alignment vertical="center"/>
    </xf>
    <xf numFmtId="0" fontId="5" fillId="2" borderId="2" xfId="0" applyFont="1" applyFill="1" applyBorder="1" applyAlignment="1">
      <alignment horizontal="center" vertical="center" wrapText="1"/>
    </xf>
    <xf numFmtId="3" fontId="11" fillId="0" borderId="0" xfId="0" applyNumberFormat="1" applyFont="1" applyAlignment="1">
      <alignment horizontal="center" vertical="center" wrapText="1"/>
    </xf>
    <xf numFmtId="44" fontId="3" fillId="0" borderId="0" xfId="1" applyFont="1" applyFill="1" applyBorder="1" applyAlignment="1">
      <alignment vertical="center"/>
    </xf>
    <xf numFmtId="0" fontId="8" fillId="0" borderId="0" xfId="0" applyFont="1" applyAlignment="1">
      <alignment horizontal="center" vertical="center" wrapText="1"/>
    </xf>
    <xf numFmtId="44" fontId="11" fillId="0" borderId="10" xfId="1" applyFont="1" applyBorder="1" applyAlignment="1">
      <alignment horizontal="center" vertical="center" wrapText="1"/>
    </xf>
    <xf numFmtId="0" fontId="9" fillId="0" borderId="0" xfId="0" applyFont="1" applyAlignment="1">
      <alignment horizontal="center" vertical="center" wrapText="1"/>
    </xf>
    <xf numFmtId="3" fontId="9" fillId="0" borderId="0" xfId="0" applyNumberFormat="1" applyFont="1" applyAlignment="1">
      <alignment horizontal="center" vertical="center" wrapText="1"/>
    </xf>
    <xf numFmtId="44" fontId="11" fillId="0" borderId="0" xfId="1" applyFont="1" applyBorder="1" applyAlignment="1">
      <alignment horizontal="center" vertical="center" wrapText="1"/>
    </xf>
    <xf numFmtId="0" fontId="12" fillId="0" borderId="14" xfId="0" applyFont="1" applyBorder="1" applyAlignment="1">
      <alignment horizontal="right"/>
    </xf>
    <xf numFmtId="0" fontId="13" fillId="0" borderId="15" xfId="0" applyFont="1" applyBorder="1" applyAlignment="1">
      <alignment horizontal="center" vertical="center" wrapText="1"/>
    </xf>
    <xf numFmtId="0" fontId="13" fillId="0" borderId="18" xfId="0" applyFont="1" applyBorder="1" applyAlignment="1">
      <alignment horizontal="justify" vertical="center" wrapText="1"/>
    </xf>
    <xf numFmtId="0" fontId="15" fillId="4" borderId="20" xfId="0" applyFont="1" applyFill="1" applyBorder="1" applyAlignment="1" applyProtection="1">
      <alignment wrapText="1"/>
      <protection locked="0"/>
    </xf>
    <xf numFmtId="1" fontId="15" fillId="4" borderId="0" xfId="0" applyNumberFormat="1" applyFont="1" applyFill="1" applyAlignment="1" applyProtection="1">
      <alignment horizontal="center" vertical="center" wrapText="1"/>
      <protection locked="0"/>
    </xf>
    <xf numFmtId="44" fontId="16" fillId="4" borderId="0" xfId="1" applyFont="1" applyFill="1" applyBorder="1" applyAlignment="1" applyProtection="1">
      <alignment horizontal="left" wrapText="1"/>
      <protection locked="0"/>
    </xf>
    <xf numFmtId="0" fontId="15" fillId="4" borderId="0" xfId="0" applyFont="1" applyFill="1" applyAlignment="1" applyProtection="1">
      <alignment wrapText="1"/>
      <protection locked="0"/>
    </xf>
    <xf numFmtId="0" fontId="15" fillId="4" borderId="22" xfId="0" applyFont="1" applyFill="1" applyBorder="1" applyAlignment="1" applyProtection="1">
      <alignment wrapText="1"/>
      <protection locked="0"/>
    </xf>
    <xf numFmtId="44" fontId="11" fillId="0" borderId="10" xfId="1" applyFont="1" applyFill="1" applyBorder="1" applyAlignment="1">
      <alignment horizontal="center" vertical="center" wrapText="1"/>
    </xf>
    <xf numFmtId="44" fontId="11" fillId="0" borderId="29" xfId="1" applyFont="1" applyBorder="1" applyAlignment="1">
      <alignment horizontal="center" vertical="center" wrapText="1"/>
    </xf>
    <xf numFmtId="44" fontId="11" fillId="0" borderId="29" xfId="1" applyFont="1" applyFill="1" applyBorder="1" applyAlignment="1">
      <alignment horizontal="center" vertical="center" wrapText="1"/>
    </xf>
    <xf numFmtId="0" fontId="10" fillId="0" borderId="0" xfId="0" applyFont="1" applyAlignment="1">
      <alignment horizontal="justify" vertical="center" wrapText="1"/>
    </xf>
    <xf numFmtId="0" fontId="14" fillId="0" borderId="0" xfId="0" applyFont="1" applyAlignment="1" applyProtection="1">
      <alignment horizontal="left"/>
      <protection locked="0"/>
    </xf>
    <xf numFmtId="0" fontId="17" fillId="0" borderId="0" xfId="0" applyFont="1" applyAlignment="1" applyProtection="1">
      <alignment horizontal="left"/>
      <protection locked="0"/>
    </xf>
    <xf numFmtId="0" fontId="13" fillId="0" borderId="0" xfId="0" applyFont="1" applyAlignment="1">
      <alignment horizontal="center" vertical="center" wrapText="1"/>
    </xf>
    <xf numFmtId="0" fontId="11" fillId="0" borderId="0" xfId="0" applyFont="1"/>
    <xf numFmtId="0" fontId="11" fillId="0" borderId="18" xfId="0" applyFont="1" applyBorder="1"/>
    <xf numFmtId="0" fontId="6" fillId="5" borderId="2" xfId="0" applyFont="1" applyFill="1" applyBorder="1" applyAlignment="1">
      <alignment horizontal="center" vertical="center" wrapText="1"/>
    </xf>
    <xf numFmtId="44" fontId="6" fillId="5" borderId="2" xfId="1" applyFont="1" applyFill="1" applyBorder="1" applyAlignment="1">
      <alignment horizontal="center" vertical="center" wrapText="1"/>
    </xf>
    <xf numFmtId="0" fontId="5" fillId="5" borderId="2" xfId="0" applyFont="1" applyFill="1" applyBorder="1" applyAlignment="1">
      <alignment horizontal="center" vertical="center" wrapText="1"/>
    </xf>
    <xf numFmtId="44" fontId="13" fillId="0" borderId="18" xfId="0" applyNumberFormat="1" applyFont="1" applyBorder="1" applyAlignment="1">
      <alignment horizontal="justify" vertical="center" wrapText="1"/>
    </xf>
    <xf numFmtId="44" fontId="11" fillId="0" borderId="30" xfId="1" applyFont="1" applyFill="1" applyBorder="1" applyAlignment="1">
      <alignment horizontal="center" vertical="center" wrapText="1"/>
    </xf>
    <xf numFmtId="0" fontId="13" fillId="0" borderId="18" xfId="0" applyFont="1" applyBorder="1" applyAlignment="1">
      <alignment horizontal="center" vertical="center" wrapText="1"/>
    </xf>
    <xf numFmtId="44" fontId="11" fillId="0" borderId="5" xfId="1" applyFont="1" applyBorder="1" applyAlignment="1">
      <alignment horizontal="center" vertical="center" wrapText="1"/>
    </xf>
    <xf numFmtId="0" fontId="8" fillId="0" borderId="4" xfId="0" applyFont="1" applyBorder="1" applyAlignment="1">
      <alignment horizontal="center" vertical="center" wrapText="1"/>
    </xf>
    <xf numFmtId="3" fontId="9" fillId="0" borderId="6" xfId="0" applyNumberFormat="1" applyFont="1" applyBorder="1" applyAlignment="1">
      <alignment horizontal="center" vertical="center" wrapText="1"/>
    </xf>
    <xf numFmtId="3" fontId="11" fillId="0" borderId="7" xfId="0" applyNumberFormat="1" applyFont="1" applyBorder="1" applyAlignment="1">
      <alignment horizontal="center" vertical="center" wrapText="1"/>
    </xf>
    <xf numFmtId="44" fontId="11" fillId="0" borderId="8" xfId="1" applyFont="1" applyFill="1" applyBorder="1" applyAlignment="1">
      <alignment horizontal="center" vertical="center" wrapText="1"/>
    </xf>
    <xf numFmtId="3" fontId="11" fillId="0" borderId="7" xfId="0" applyNumberFormat="1" applyFont="1" applyBorder="1" applyAlignment="1">
      <alignment horizontal="center" vertical="center" wrapText="1"/>
    </xf>
    <xf numFmtId="3" fontId="11" fillId="0" borderId="27" xfId="0" applyNumberFormat="1" applyFont="1" applyBorder="1" applyAlignment="1">
      <alignment horizontal="center" vertical="center" wrapText="1"/>
    </xf>
    <xf numFmtId="44" fontId="11" fillId="0" borderId="8" xfId="1" applyFont="1" applyFill="1" applyBorder="1" applyAlignment="1">
      <alignment horizontal="center" vertical="center" wrapText="1"/>
    </xf>
    <xf numFmtId="44" fontId="11" fillId="0" borderId="9" xfId="1" applyFont="1" applyFill="1" applyBorder="1" applyAlignment="1">
      <alignment horizontal="center" vertical="center" wrapText="1"/>
    </xf>
    <xf numFmtId="44" fontId="11" fillId="0" borderId="0" xfId="1" applyFont="1" applyFill="1" applyBorder="1" applyAlignment="1">
      <alignment horizontal="center" vertical="center" wrapText="1"/>
    </xf>
    <xf numFmtId="0" fontId="21" fillId="0" borderId="28" xfId="2" applyFont="1" applyBorder="1" applyAlignment="1">
      <alignment horizontal="center" vertical="center"/>
    </xf>
    <xf numFmtId="0" fontId="21" fillId="0" borderId="0" xfId="2" applyFont="1" applyAlignment="1">
      <alignment horizontal="center" vertical="center"/>
    </xf>
    <xf numFmtId="0" fontId="21" fillId="0" borderId="12" xfId="2" applyFont="1" applyBorder="1" applyAlignment="1">
      <alignment horizontal="center" vertical="center"/>
    </xf>
    <xf numFmtId="0" fontId="22" fillId="0" borderId="28" xfId="2" applyFont="1" applyBorder="1" applyAlignment="1">
      <alignment horizontal="center" vertical="center"/>
    </xf>
    <xf numFmtId="0" fontId="22" fillId="0" borderId="0" xfId="2" applyFont="1" applyAlignment="1">
      <alignment horizontal="center" vertical="center"/>
    </xf>
    <xf numFmtId="0" fontId="22" fillId="0" borderId="12" xfId="2" applyFont="1" applyBorder="1" applyAlignment="1">
      <alignment horizontal="center" vertical="center"/>
    </xf>
    <xf numFmtId="0" fontId="23" fillId="0" borderId="28" xfId="2" applyFont="1" applyBorder="1" applyAlignment="1">
      <alignment horizontal="center" vertical="center" wrapText="1"/>
    </xf>
    <xf numFmtId="0" fontId="23" fillId="0" borderId="0" xfId="2" applyFont="1" applyAlignment="1">
      <alignment horizontal="center" vertical="center" wrapText="1"/>
    </xf>
    <xf numFmtId="0" fontId="23" fillId="0" borderId="12" xfId="2" applyFont="1" applyBorder="1" applyAlignment="1">
      <alignment horizontal="center" vertical="center" wrapText="1"/>
    </xf>
    <xf numFmtId="0" fontId="20" fillId="0" borderId="28" xfId="2" applyFont="1" applyBorder="1" applyAlignment="1">
      <alignment horizontal="center" vertical="center"/>
    </xf>
    <xf numFmtId="0" fontId="20" fillId="0" borderId="0" xfId="2" applyFont="1" applyAlignment="1">
      <alignment horizontal="center" vertical="center"/>
    </xf>
    <xf numFmtId="0" fontId="20" fillId="0" borderId="12" xfId="2" applyFont="1" applyBorder="1" applyAlignment="1">
      <alignment horizontal="center" vertical="center"/>
    </xf>
    <xf numFmtId="0" fontId="19" fillId="0" borderId="28" xfId="2" applyFont="1" applyBorder="1" applyAlignment="1">
      <alignment horizontal="center" vertical="center" wrapText="1"/>
    </xf>
    <xf numFmtId="0" fontId="19" fillId="0" borderId="0" xfId="2" applyFont="1" applyAlignment="1">
      <alignment horizontal="center" vertical="center" wrapText="1"/>
    </xf>
    <xf numFmtId="0" fontId="19" fillId="0" borderId="12" xfId="2" applyFont="1" applyBorder="1" applyAlignment="1">
      <alignment horizontal="center" vertical="center" wrapText="1"/>
    </xf>
    <xf numFmtId="44" fontId="11" fillId="0" borderId="5" xfId="1" applyFont="1" applyFill="1" applyBorder="1" applyAlignment="1">
      <alignment horizontal="center" vertical="center" wrapText="1"/>
    </xf>
    <xf numFmtId="44" fontId="11" fillId="0" borderId="25" xfId="1" applyFont="1" applyFill="1" applyBorder="1" applyAlignment="1">
      <alignment horizontal="center" vertical="center" wrapText="1"/>
    </xf>
    <xf numFmtId="44" fontId="11" fillId="0" borderId="5" xfId="1" applyFont="1" applyBorder="1" applyAlignment="1">
      <alignment horizontal="center" vertical="center" wrapText="1"/>
    </xf>
    <xf numFmtId="44" fontId="11" fillId="0" borderId="25" xfId="1" applyFont="1" applyBorder="1" applyAlignment="1">
      <alignment horizontal="center" vertical="center" wrapText="1"/>
    </xf>
    <xf numFmtId="0" fontId="8" fillId="0" borderId="4" xfId="0" applyFont="1" applyBorder="1" applyAlignment="1">
      <alignment horizontal="center" vertical="center" wrapText="1"/>
    </xf>
    <xf numFmtId="0" fontId="8" fillId="0" borderId="24" xfId="0" applyFont="1" applyBorder="1" applyAlignment="1">
      <alignment horizontal="center" vertical="center" wrapText="1"/>
    </xf>
    <xf numFmtId="0" fontId="9" fillId="0" borderId="5" xfId="0" applyFont="1" applyBorder="1" applyAlignment="1">
      <alignment horizontal="left" vertical="center" wrapText="1"/>
    </xf>
    <xf numFmtId="0" fontId="9" fillId="0" borderId="25" xfId="0" applyFont="1" applyBorder="1" applyAlignment="1">
      <alignment horizontal="left" vertical="center" wrapText="1"/>
    </xf>
    <xf numFmtId="0" fontId="9" fillId="0" borderId="4" xfId="0" applyFont="1" applyBorder="1" applyAlignment="1">
      <alignment horizontal="center" vertical="center" wrapText="1"/>
    </xf>
    <xf numFmtId="0" fontId="9" fillId="0" borderId="24" xfId="0" applyFont="1" applyBorder="1" applyAlignment="1">
      <alignment horizontal="center" vertical="center" wrapText="1"/>
    </xf>
    <xf numFmtId="3" fontId="9" fillId="0" borderId="6" xfId="0" applyNumberFormat="1" applyFont="1" applyBorder="1" applyAlignment="1">
      <alignment horizontal="center" vertical="center" wrapText="1"/>
    </xf>
    <xf numFmtId="3" fontId="9" fillId="0" borderId="26" xfId="0" applyNumberFormat="1" applyFont="1" applyBorder="1" applyAlignment="1">
      <alignment horizontal="center" vertical="center" wrapText="1"/>
    </xf>
    <xf numFmtId="0" fontId="4" fillId="2" borderId="2" xfId="0" applyFont="1" applyFill="1" applyBorder="1" applyAlignment="1">
      <alignment horizontal="left" vertical="center"/>
    </xf>
    <xf numFmtId="0" fontId="4" fillId="2" borderId="1" xfId="0" applyFont="1" applyFill="1" applyBorder="1" applyAlignment="1">
      <alignment horizontal="left" vertical="center"/>
    </xf>
    <xf numFmtId="0" fontId="5" fillId="2" borderId="2" xfId="0" applyFont="1" applyFill="1" applyBorder="1" applyAlignment="1">
      <alignment horizontal="left" vertical="center" wrapText="1"/>
    </xf>
    <xf numFmtId="0" fontId="7" fillId="3" borderId="3" xfId="0" applyFont="1" applyFill="1" applyBorder="1" applyAlignment="1">
      <alignment horizontal="left" vertical="center" wrapText="1"/>
    </xf>
    <xf numFmtId="44" fontId="11" fillId="0" borderId="19" xfId="0" applyNumberFormat="1" applyFont="1" applyBorder="1" applyAlignment="1">
      <alignment horizontal="center"/>
    </xf>
    <xf numFmtId="44" fontId="11" fillId="0" borderId="21" xfId="0" applyNumberFormat="1" applyFont="1" applyBorder="1" applyAlignment="1">
      <alignment horizontal="center"/>
    </xf>
    <xf numFmtId="0" fontId="11" fillId="0" borderId="19" xfId="0" applyFont="1" applyBorder="1" applyAlignment="1">
      <alignment horizontal="center"/>
    </xf>
    <xf numFmtId="0" fontId="11" fillId="0" borderId="21" xfId="0" applyFont="1" applyBorder="1" applyAlignment="1">
      <alignment horizontal="center"/>
    </xf>
    <xf numFmtId="0" fontId="13" fillId="0" borderId="19" xfId="0" applyFont="1" applyBorder="1" applyAlignment="1">
      <alignment horizontal="center" vertical="center" wrapText="1"/>
    </xf>
    <xf numFmtId="0" fontId="13" fillId="0" borderId="20" xfId="0" applyFont="1" applyBorder="1" applyAlignment="1">
      <alignment horizontal="center" vertical="center" wrapText="1"/>
    </xf>
    <xf numFmtId="44" fontId="11" fillId="0" borderId="30" xfId="1" applyFont="1" applyFill="1" applyBorder="1" applyAlignment="1">
      <alignment horizontal="center" vertical="center" wrapText="1"/>
    </xf>
    <xf numFmtId="44" fontId="11" fillId="0" borderId="29" xfId="1" applyFont="1" applyFill="1" applyBorder="1" applyAlignment="1">
      <alignment horizontal="center" vertical="center" wrapText="1"/>
    </xf>
    <xf numFmtId="0" fontId="18" fillId="0" borderId="13" xfId="0" applyFont="1" applyBorder="1" applyAlignment="1">
      <alignment horizontal="left" vertical="center" wrapText="1"/>
    </xf>
    <xf numFmtId="0" fontId="18" fillId="0" borderId="23" xfId="0" applyFont="1" applyBorder="1" applyAlignment="1">
      <alignment horizontal="left" vertical="center" wrapText="1"/>
    </xf>
    <xf numFmtId="0" fontId="18" fillId="0" borderId="14" xfId="0" applyFont="1" applyBorder="1" applyAlignment="1">
      <alignment horizontal="left" vertical="center" wrapText="1"/>
    </xf>
    <xf numFmtId="0" fontId="18" fillId="0" borderId="11" xfId="0" applyFont="1" applyBorder="1" applyAlignment="1">
      <alignment horizontal="left" vertical="center" wrapText="1"/>
    </xf>
    <xf numFmtId="0" fontId="18" fillId="0" borderId="0" xfId="0" applyFont="1" applyAlignment="1">
      <alignment horizontal="left" vertical="center" wrapText="1"/>
    </xf>
    <xf numFmtId="0" fontId="18" fillId="0" borderId="12" xfId="0" applyFont="1" applyBorder="1" applyAlignment="1">
      <alignment horizontal="left" vertical="center" wrapText="1"/>
    </xf>
    <xf numFmtId="0" fontId="18" fillId="0" borderId="16" xfId="0" applyFont="1" applyBorder="1" applyAlignment="1">
      <alignment horizontal="left" vertical="center" wrapText="1"/>
    </xf>
    <xf numFmtId="0" fontId="18" fillId="0" borderId="22" xfId="0" applyFont="1" applyBorder="1" applyAlignment="1">
      <alignment horizontal="left" vertical="center" wrapText="1"/>
    </xf>
    <xf numFmtId="0" fontId="18" fillId="0" borderId="17" xfId="0" applyFont="1" applyBorder="1" applyAlignment="1">
      <alignment horizontal="left" vertical="center" wrapText="1"/>
    </xf>
    <xf numFmtId="0" fontId="13" fillId="0" borderId="18" xfId="0" applyFont="1" applyBorder="1" applyAlignment="1">
      <alignment horizontal="center" vertical="center" wrapText="1"/>
    </xf>
    <xf numFmtId="0" fontId="18" fillId="0" borderId="19" xfId="0" applyFont="1" applyBorder="1" applyAlignment="1">
      <alignment horizontal="right" vertical="center" wrapText="1"/>
    </xf>
    <xf numFmtId="0" fontId="18" fillId="0" borderId="20" xfId="0" applyFont="1" applyBorder="1" applyAlignment="1">
      <alignment horizontal="right" vertical="center" wrapText="1"/>
    </xf>
    <xf numFmtId="0" fontId="18" fillId="0" borderId="21" xfId="0" applyFont="1" applyBorder="1" applyAlignment="1">
      <alignment horizontal="right" vertical="center" wrapText="1"/>
    </xf>
    <xf numFmtId="0" fontId="12" fillId="0" borderId="19" xfId="0" applyFont="1" applyBorder="1" applyAlignment="1">
      <alignment horizontal="right"/>
    </xf>
    <xf numFmtId="0" fontId="12" fillId="0" borderId="20" xfId="0" applyFont="1" applyBorder="1" applyAlignment="1">
      <alignment horizontal="right"/>
    </xf>
    <xf numFmtId="0" fontId="12" fillId="0" borderId="21" xfId="0" applyFont="1" applyBorder="1" applyAlignment="1">
      <alignment horizontal="right"/>
    </xf>
    <xf numFmtId="0" fontId="11" fillId="0" borderId="11" xfId="0" applyFont="1" applyBorder="1" applyAlignment="1">
      <alignment horizontal="right"/>
    </xf>
    <xf numFmtId="0" fontId="11" fillId="0" borderId="0" xfId="0" applyFont="1" applyAlignment="1">
      <alignment horizontal="right"/>
    </xf>
    <xf numFmtId="0" fontId="11" fillId="0" borderId="17" xfId="0" applyFont="1" applyBorder="1" applyAlignment="1">
      <alignment horizontal="right"/>
    </xf>
    <xf numFmtId="44" fontId="11" fillId="0" borderId="30" xfId="1" applyFont="1" applyBorder="1" applyAlignment="1">
      <alignment horizontal="center" vertical="center" wrapText="1"/>
    </xf>
    <xf numFmtId="44" fontId="11" fillId="0" borderId="29" xfId="1" applyFont="1" applyBorder="1" applyAlignment="1">
      <alignment horizontal="center" vertical="center" wrapText="1"/>
    </xf>
    <xf numFmtId="0" fontId="30" fillId="0" borderId="0" xfId="2" applyFont="1" applyAlignment="1">
      <alignment horizontal="center"/>
    </xf>
    <xf numFmtId="0" fontId="22" fillId="0" borderId="0" xfId="2" applyFont="1" applyAlignment="1">
      <alignment horizontal="center" vertical="top"/>
    </xf>
    <xf numFmtId="0" fontId="27" fillId="0" borderId="0" xfId="2" applyFont="1" applyAlignment="1">
      <alignment horizontal="center" vertical="center"/>
    </xf>
    <xf numFmtId="0" fontId="6" fillId="6" borderId="10" xfId="0" applyFont="1" applyFill="1" applyBorder="1" applyAlignment="1">
      <alignment horizontal="center" vertical="center" wrapText="1"/>
    </xf>
    <xf numFmtId="0" fontId="4" fillId="7" borderId="40" xfId="0" applyFont="1" applyFill="1" applyBorder="1" applyAlignment="1">
      <alignment horizontal="left" vertical="center"/>
    </xf>
    <xf numFmtId="0" fontId="26" fillId="0" borderId="0" xfId="0" applyFont="1" applyAlignment="1">
      <alignment horizontal="justify" vertical="center" wrapText="1"/>
    </xf>
    <xf numFmtId="0" fontId="9" fillId="0" borderId="35" xfId="0" applyFont="1" applyBorder="1" applyAlignment="1">
      <alignment horizontal="center" vertical="center" wrapText="1"/>
    </xf>
    <xf numFmtId="0" fontId="11" fillId="0" borderId="35" xfId="0" applyFont="1" applyBorder="1" applyAlignment="1">
      <alignment horizontal="center" vertical="center" wrapText="1"/>
    </xf>
    <xf numFmtId="0" fontId="11" fillId="0" borderId="10" xfId="0" applyFont="1" applyBorder="1" applyAlignment="1">
      <alignment horizontal="justify" vertical="center" wrapText="1"/>
    </xf>
    <xf numFmtId="0" fontId="9" fillId="0" borderId="32" xfId="0" applyFont="1" applyBorder="1" applyAlignment="1">
      <alignment horizontal="center" vertical="center" wrapText="1"/>
    </xf>
    <xf numFmtId="0" fontId="12" fillId="7" borderId="43" xfId="0" applyFont="1" applyFill="1" applyBorder="1" applyAlignment="1">
      <alignment horizontal="left" vertical="center" wrapText="1"/>
    </xf>
    <xf numFmtId="0" fontId="5" fillId="6" borderId="33" xfId="0" applyFont="1" applyFill="1" applyBorder="1" applyAlignment="1">
      <alignment horizontal="center" vertical="center" wrapText="1"/>
    </xf>
    <xf numFmtId="0" fontId="5" fillId="6" borderId="30" xfId="0" applyFont="1" applyFill="1" applyBorder="1" applyAlignment="1">
      <alignment horizontal="center" vertical="center" wrapText="1"/>
    </xf>
    <xf numFmtId="0" fontId="31" fillId="7" borderId="30" xfId="0" applyFont="1" applyFill="1" applyBorder="1" applyAlignment="1">
      <alignment horizontal="left" vertical="center"/>
    </xf>
    <xf numFmtId="0" fontId="31" fillId="7" borderId="40" xfId="0" applyFont="1" applyFill="1" applyBorder="1" applyAlignment="1">
      <alignment horizontal="left" vertical="center"/>
    </xf>
    <xf numFmtId="0" fontId="12" fillId="0" borderId="0" xfId="0" applyFont="1" applyAlignment="1">
      <alignment horizontal="center" vertical="center" wrapText="1"/>
    </xf>
    <xf numFmtId="0" fontId="11" fillId="0" borderId="10" xfId="0" applyFont="1" applyBorder="1" applyAlignment="1">
      <alignment horizontal="left" vertical="center" wrapText="1"/>
    </xf>
    <xf numFmtId="0" fontId="7" fillId="3" borderId="39" xfId="0" applyFont="1" applyFill="1" applyBorder="1" applyAlignment="1">
      <alignment horizontal="left" vertical="center" wrapText="1"/>
    </xf>
    <xf numFmtId="0" fontId="12" fillId="0" borderId="30" xfId="0" applyFont="1" applyBorder="1" applyAlignment="1">
      <alignment horizontal="center" vertical="center" wrapText="1"/>
    </xf>
    <xf numFmtId="0" fontId="11" fillId="0" borderId="5" xfId="0" applyFont="1" applyBorder="1" applyAlignment="1">
      <alignment horizontal="justify" vertical="center" wrapText="1"/>
    </xf>
    <xf numFmtId="0" fontId="12" fillId="7" borderId="42" xfId="0" applyFont="1" applyFill="1" applyBorder="1" applyAlignment="1">
      <alignment horizontal="left" vertical="center" wrapText="1"/>
    </xf>
    <xf numFmtId="0" fontId="31" fillId="7" borderId="29" xfId="0" applyFont="1" applyFill="1" applyBorder="1" applyAlignment="1">
      <alignment horizontal="left" vertical="center"/>
    </xf>
    <xf numFmtId="0" fontId="11" fillId="0" borderId="0" xfId="0" applyFont="1" applyAlignment="1">
      <alignment horizontal="center" vertical="center" wrapText="1"/>
    </xf>
    <xf numFmtId="3" fontId="9" fillId="0" borderId="10" xfId="0" applyNumberFormat="1" applyFont="1" applyBorder="1" applyAlignment="1">
      <alignment horizontal="center" vertical="center" wrapText="1"/>
    </xf>
    <xf numFmtId="3" fontId="11" fillId="0" borderId="29" xfId="0" applyNumberFormat="1" applyFont="1" applyBorder="1" applyAlignment="1">
      <alignment horizontal="center" vertical="center" wrapText="1"/>
    </xf>
    <xf numFmtId="0" fontId="5" fillId="7" borderId="38" xfId="0" applyFont="1" applyFill="1" applyBorder="1" applyAlignment="1">
      <alignment horizontal="left" vertical="center" wrapText="1"/>
    </xf>
    <xf numFmtId="0" fontId="8" fillId="0" borderId="5" xfId="0" applyFont="1" applyBorder="1" applyAlignment="1">
      <alignment horizontal="center" vertical="center" wrapText="1"/>
    </xf>
    <xf numFmtId="0" fontId="7" fillId="3" borderId="40" xfId="0" applyFont="1" applyFill="1" applyBorder="1" applyAlignment="1">
      <alignment horizontal="left" vertical="center" wrapText="1"/>
    </xf>
    <xf numFmtId="44" fontId="6" fillId="6" borderId="10" xfId="1" applyFont="1" applyFill="1" applyBorder="1" applyAlignment="1">
      <alignment horizontal="center" vertical="center" wrapText="1"/>
    </xf>
    <xf numFmtId="0" fontId="31" fillId="7" borderId="35" xfId="0" applyFont="1" applyFill="1" applyBorder="1" applyAlignment="1">
      <alignment horizontal="left" vertical="center"/>
    </xf>
    <xf numFmtId="0" fontId="31" fillId="7" borderId="39" xfId="0" applyFont="1" applyFill="1" applyBorder="1" applyAlignment="1">
      <alignment horizontal="left" vertical="center"/>
    </xf>
    <xf numFmtId="3" fontId="11" fillId="0" borderId="10" xfId="0" applyNumberFormat="1" applyFont="1" applyBorder="1" applyAlignment="1">
      <alignment horizontal="center" vertical="center" wrapText="1"/>
    </xf>
    <xf numFmtId="0" fontId="12" fillId="0" borderId="10" xfId="0" applyFont="1" applyBorder="1" applyAlignment="1">
      <alignment horizontal="center" vertical="center" wrapText="1"/>
    </xf>
    <xf numFmtId="0" fontId="5" fillId="7" borderId="37" xfId="0" applyFont="1" applyFill="1" applyBorder="1" applyAlignment="1">
      <alignment horizontal="left" vertical="center" wrapText="1"/>
    </xf>
    <xf numFmtId="0" fontId="9" fillId="0" borderId="5" xfId="0" applyFont="1" applyBorder="1" applyAlignment="1">
      <alignment horizontal="justify" vertical="center" wrapText="1"/>
    </xf>
    <xf numFmtId="0" fontId="7" fillId="3" borderId="41" xfId="0" applyFont="1" applyFill="1" applyBorder="1" applyAlignment="1">
      <alignment horizontal="left" vertical="center" wrapText="1"/>
    </xf>
    <xf numFmtId="0" fontId="12" fillId="7" borderId="5" xfId="0" applyFont="1" applyFill="1" applyBorder="1" applyAlignment="1">
      <alignment horizontal="center" vertical="center" wrapText="1"/>
    </xf>
    <xf numFmtId="0" fontId="31" fillId="7" borderId="36" xfId="0" applyFont="1" applyFill="1" applyBorder="1" applyAlignment="1">
      <alignment horizontal="left" vertical="center"/>
    </xf>
    <xf numFmtId="0" fontId="12" fillId="7" borderId="44" xfId="0" applyFont="1" applyFill="1" applyBorder="1" applyAlignment="1">
      <alignment horizontal="left" vertical="center" wrapText="1"/>
    </xf>
    <xf numFmtId="0" fontId="4" fillId="7" borderId="41" xfId="0" applyFont="1" applyFill="1" applyBorder="1" applyAlignment="1">
      <alignment horizontal="left" vertical="center"/>
    </xf>
    <xf numFmtId="0" fontId="5" fillId="6" borderId="35" xfId="0" applyFont="1" applyFill="1" applyBorder="1" applyAlignment="1">
      <alignment horizontal="center" vertical="center" wrapText="1"/>
    </xf>
    <xf numFmtId="0" fontId="12" fillId="7" borderId="10" xfId="0" applyFont="1" applyFill="1" applyBorder="1" applyAlignment="1">
      <alignment horizontal="center" vertical="center" wrapText="1"/>
    </xf>
    <xf numFmtId="0" fontId="12" fillId="7" borderId="36" xfId="0" applyFont="1" applyFill="1" applyBorder="1" applyAlignment="1">
      <alignment horizontal="left" vertical="center" wrapText="1"/>
    </xf>
    <xf numFmtId="0" fontId="12" fillId="7" borderId="40" xfId="0" applyFont="1" applyFill="1" applyBorder="1" applyAlignment="1">
      <alignment horizontal="left" vertical="center" wrapText="1"/>
    </xf>
    <xf numFmtId="0" fontId="5" fillId="7" borderId="40" xfId="0" applyFont="1" applyFill="1" applyBorder="1" applyAlignment="1">
      <alignment horizontal="left" vertical="center" wrapText="1"/>
    </xf>
    <xf numFmtId="0" fontId="5" fillId="7" borderId="41" xfId="0" applyFont="1" applyFill="1" applyBorder="1" applyAlignment="1">
      <alignment horizontal="left" vertical="center" wrapText="1"/>
    </xf>
    <xf numFmtId="0" fontId="7" fillId="3" borderId="37" xfId="0" applyFont="1" applyFill="1" applyBorder="1" applyAlignment="1">
      <alignment horizontal="left" vertical="center" wrapText="1"/>
    </xf>
    <xf numFmtId="0" fontId="8" fillId="0" borderId="30" xfId="0" applyFont="1" applyBorder="1" applyAlignment="1">
      <alignment horizontal="center" vertical="center" wrapText="1"/>
    </xf>
    <xf numFmtId="0" fontId="9" fillId="0" borderId="10" xfId="0" applyFont="1" applyBorder="1" applyAlignment="1">
      <alignment horizontal="justify" vertical="center" wrapText="1"/>
    </xf>
    <xf numFmtId="0" fontId="9" fillId="0" borderId="30" xfId="0" applyFont="1" applyBorder="1" applyAlignment="1">
      <alignment horizontal="center" vertical="center" wrapText="1"/>
    </xf>
    <xf numFmtId="0" fontId="8" fillId="0" borderId="9" xfId="0" applyFont="1" applyBorder="1" applyAlignment="1">
      <alignment horizontal="center" vertical="center" wrapText="1"/>
    </xf>
    <xf numFmtId="0" fontId="9" fillId="0" borderId="25" xfId="0" applyFont="1" applyBorder="1" applyAlignment="1">
      <alignment horizontal="justify" vertical="center" wrapText="1"/>
    </xf>
    <xf numFmtId="0" fontId="9" fillId="0" borderId="9" xfId="0" applyFont="1" applyBorder="1" applyAlignment="1">
      <alignment horizontal="center" vertical="center" wrapText="1"/>
    </xf>
    <xf numFmtId="3" fontId="9" fillId="0" borderId="25" xfId="0" applyNumberFormat="1" applyFont="1" applyBorder="1" applyAlignment="1">
      <alignment horizontal="center" vertical="center" wrapText="1"/>
    </xf>
    <xf numFmtId="3" fontId="11" fillId="0" borderId="34" xfId="0" applyNumberFormat="1" applyFont="1" applyBorder="1" applyAlignment="1">
      <alignment horizontal="center" vertical="center" wrapText="1"/>
    </xf>
    <xf numFmtId="0" fontId="8" fillId="0" borderId="10" xfId="0" applyFont="1" applyBorder="1" applyAlignment="1">
      <alignment horizontal="center" vertical="center" wrapText="1"/>
    </xf>
    <xf numFmtId="0" fontId="9" fillId="0" borderId="10" xfId="0" applyFont="1" applyBorder="1" applyAlignment="1">
      <alignment horizontal="left" vertical="center" wrapText="1"/>
    </xf>
    <xf numFmtId="0" fontId="9" fillId="0" borderId="10" xfId="0" applyFont="1" applyBorder="1" applyAlignment="1">
      <alignment horizontal="center" vertical="center" wrapText="1"/>
    </xf>
    <xf numFmtId="0" fontId="4" fillId="7" borderId="35" xfId="0" applyFont="1" applyFill="1" applyBorder="1" applyAlignment="1">
      <alignment horizontal="left" vertical="center"/>
    </xf>
    <xf numFmtId="0" fontId="4" fillId="7" borderId="29" xfId="0" applyFont="1" applyFill="1" applyBorder="1" applyAlignment="1">
      <alignment horizontal="left" vertical="center"/>
    </xf>
    <xf numFmtId="44" fontId="3" fillId="0" borderId="0" xfId="0" applyNumberFormat="1" applyFont="1" applyAlignment="1">
      <alignment vertical="center"/>
    </xf>
    <xf numFmtId="44" fontId="3" fillId="0" borderId="0" xfId="1" applyFont="1" applyAlignment="1">
      <alignment vertical="center"/>
    </xf>
    <xf numFmtId="44" fontId="29" fillId="0" borderId="0" xfId="0" applyNumberFormat="1" applyFont="1" applyAlignment="1">
      <alignment vertical="center"/>
    </xf>
    <xf numFmtId="0" fontId="32" fillId="0" borderId="0" xfId="0" applyFont="1" applyAlignment="1">
      <alignment horizontal="center" vertical="center"/>
    </xf>
    <xf numFmtId="0" fontId="25" fillId="0" borderId="0" xfId="0" applyFont="1" applyAlignment="1">
      <alignment horizontal="center" vertical="center" wrapText="1"/>
    </xf>
    <xf numFmtId="0" fontId="28" fillId="0" borderId="0" xfId="0" applyFont="1" applyAlignment="1">
      <alignment horizontal="center" vertical="center" wrapText="1"/>
    </xf>
    <xf numFmtId="44" fontId="25" fillId="0" borderId="0" xfId="0" applyNumberFormat="1" applyFont="1" applyAlignment="1">
      <alignment horizontal="center" vertical="center" wrapText="1"/>
    </xf>
    <xf numFmtId="44" fontId="25" fillId="0" borderId="0" xfId="1" applyFont="1" applyAlignment="1">
      <alignment horizontal="center" vertical="center" wrapText="1"/>
    </xf>
    <xf numFmtId="0" fontId="25" fillId="0" borderId="0" xfId="0" applyFont="1" applyAlignment="1">
      <alignment horizontal="center" vertical="center"/>
    </xf>
    <xf numFmtId="0" fontId="7" fillId="3" borderId="45" xfId="0" applyFont="1" applyFill="1" applyBorder="1" applyAlignment="1">
      <alignment horizontal="left" vertical="center" wrapText="1"/>
    </xf>
    <xf numFmtId="0" fontId="4" fillId="7" borderId="45" xfId="0" applyFont="1" applyFill="1" applyBorder="1" applyAlignment="1">
      <alignment horizontal="left" vertical="center"/>
    </xf>
    <xf numFmtId="0" fontId="5" fillId="7" borderId="45" xfId="0" applyFont="1" applyFill="1" applyBorder="1" applyAlignment="1">
      <alignment horizontal="left" vertical="center" wrapText="1"/>
    </xf>
    <xf numFmtId="0" fontId="8" fillId="0" borderId="8" xfId="0" applyFont="1" applyBorder="1" applyAlignment="1">
      <alignment horizontal="center" vertical="center" wrapText="1"/>
    </xf>
    <xf numFmtId="0" fontId="11" fillId="0" borderId="31" xfId="0" applyFont="1" applyBorder="1" applyAlignment="1">
      <alignment horizontal="justify" vertical="center" wrapText="1"/>
    </xf>
    <xf numFmtId="0" fontId="9" fillId="0" borderId="31" xfId="0" applyFont="1" applyBorder="1" applyAlignment="1">
      <alignment horizontal="center" vertical="center" wrapText="1"/>
    </xf>
    <xf numFmtId="0" fontId="12" fillId="0" borderId="0" xfId="0" applyFont="1" applyBorder="1" applyAlignment="1">
      <alignment horizontal="center" vertical="center" wrapText="1"/>
    </xf>
    <xf numFmtId="0" fontId="11" fillId="0" borderId="0" xfId="0" applyFont="1" applyBorder="1" applyAlignment="1">
      <alignment horizontal="left" vertical="center" wrapText="1"/>
    </xf>
    <xf numFmtId="0" fontId="9" fillId="0" borderId="0" xfId="0" applyFont="1" applyBorder="1" applyAlignment="1">
      <alignment horizontal="center" vertical="center" wrapText="1"/>
    </xf>
    <xf numFmtId="0" fontId="12" fillId="0" borderId="18" xfId="0" applyFont="1" applyBorder="1" applyAlignment="1">
      <alignment horizontal="right"/>
    </xf>
    <xf numFmtId="0" fontId="12" fillId="0" borderId="18" xfId="0" applyFont="1" applyBorder="1" applyAlignment="1">
      <alignment horizontal="right"/>
    </xf>
    <xf numFmtId="0" fontId="8" fillId="0" borderId="0" xfId="0" applyFont="1" applyBorder="1" applyAlignment="1">
      <alignment horizontal="center" vertical="center" wrapText="1"/>
    </xf>
    <xf numFmtId="0" fontId="9" fillId="0" borderId="0" xfId="0" applyFont="1" applyBorder="1" applyAlignment="1">
      <alignment horizontal="left" vertical="center" wrapText="1"/>
    </xf>
    <xf numFmtId="0" fontId="13" fillId="0" borderId="46" xfId="0" applyFont="1" applyBorder="1" applyAlignment="1">
      <alignment horizontal="justify" vertical="center" wrapText="1"/>
    </xf>
    <xf numFmtId="44" fontId="13" fillId="0" borderId="47" xfId="0" applyNumberFormat="1" applyFont="1" applyBorder="1" applyAlignment="1">
      <alignment horizontal="justify" vertical="center" wrapText="1"/>
    </xf>
    <xf numFmtId="44" fontId="13" fillId="0" borderId="48" xfId="0" applyNumberFormat="1" applyFont="1" applyBorder="1" applyAlignment="1">
      <alignment horizontal="justify" vertical="center" wrapText="1"/>
    </xf>
    <xf numFmtId="0" fontId="12" fillId="0" borderId="49" xfId="0" applyFont="1" applyBorder="1" applyAlignment="1">
      <alignment horizontal="right"/>
    </xf>
    <xf numFmtId="0" fontId="13" fillId="0" borderId="50" xfId="0" applyFont="1" applyBorder="1" applyAlignment="1">
      <alignment horizontal="center" vertical="center" wrapText="1"/>
    </xf>
    <xf numFmtId="44" fontId="3" fillId="0" borderId="51" xfId="1" applyFont="1" applyFill="1" applyBorder="1" applyAlignment="1">
      <alignment vertical="center"/>
    </xf>
  </cellXfs>
  <cellStyles count="38">
    <cellStyle name="Millares 2" xfId="4" xr:uid="{D86CF319-CD5F-45A4-BA4E-E1FE59311955}"/>
    <cellStyle name="Millares 2 2" xfId="13" xr:uid="{62053743-73B5-4C13-82AF-F5BB70F136BD}"/>
    <cellStyle name="Millares 2 2 2" xfId="29" xr:uid="{ED3EFAE8-90D6-4EE0-AD7E-D9A87DFCCCC6}"/>
    <cellStyle name="Millares 2 3" xfId="21" xr:uid="{9AA4AECB-E4AF-4423-B92C-E28D2AB22EFC}"/>
    <cellStyle name="Millares 3" xfId="5" xr:uid="{E3D90D2D-98E6-480E-91F4-C1C3FFF0E950}"/>
    <cellStyle name="Millares 3 2" xfId="14" xr:uid="{45C34337-C9F5-4B7E-BE61-D8EBC30950F4}"/>
    <cellStyle name="Millares 3 2 2" xfId="30" xr:uid="{D07F9836-FDF3-4DFE-8A5F-7008118394CC}"/>
    <cellStyle name="Millares 3 3" xfId="22" xr:uid="{849F4A7B-62CB-4AF5-B830-E61B4A38FCD0}"/>
    <cellStyle name="Millares 4" xfId="6" xr:uid="{5409ACB3-A81D-48EE-8632-BC41D107D0C1}"/>
    <cellStyle name="Millares 4 2" xfId="15" xr:uid="{21273198-6046-4D9F-BA7A-03A93FE45DCC}"/>
    <cellStyle name="Millares 4 2 2" xfId="31" xr:uid="{621EA968-F033-4496-AC55-D9FE9D0A0D3F}"/>
    <cellStyle name="Millares 4 3" xfId="23" xr:uid="{1ADB562F-BE3F-4F98-A3AE-4B0789851651}"/>
    <cellStyle name="Millares 5" xfId="7" xr:uid="{D7D5ECB7-8D5A-4AF4-A367-D7670E8D3C28}"/>
    <cellStyle name="Millares 5 2" xfId="8" xr:uid="{572BF4BD-25BC-4F4F-9C08-6FC14867352E}"/>
    <cellStyle name="Millares 5 2 2" xfId="17" xr:uid="{691F9AFC-9DD7-40C3-99A4-DE1031BF5040}"/>
    <cellStyle name="Millares 5 2 2 2" xfId="33" xr:uid="{F1203A3B-D3AE-4EB4-9A0E-B861B34C8474}"/>
    <cellStyle name="Millares 5 2 3" xfId="25" xr:uid="{95F2D1CF-BA1F-4B4B-A020-5DDEC32E3B17}"/>
    <cellStyle name="Millares 5 3" xfId="9" xr:uid="{88243982-3F31-475F-9A23-3167CD22FD9D}"/>
    <cellStyle name="Millares 5 3 2" xfId="18" xr:uid="{3FB4D9F5-F0CD-4A44-B196-A8DBB3187DF4}"/>
    <cellStyle name="Millares 5 3 2 2" xfId="34" xr:uid="{AEC5796F-AAA6-4A6E-AC0E-F6A5729E49FC}"/>
    <cellStyle name="Millares 5 3 3" xfId="26" xr:uid="{B948B1DB-A62E-49B0-A956-2A27AA27E083}"/>
    <cellStyle name="Millares 5 4" xfId="16" xr:uid="{4468A868-61BE-4986-B65A-87C7534A2492}"/>
    <cellStyle name="Millares 5 4 2" xfId="32" xr:uid="{76D179A2-0F6C-4A08-B104-801B95ECEAC5}"/>
    <cellStyle name="Millares 5 5" xfId="24" xr:uid="{02462809-F37C-48C8-9DF5-5417C2B95451}"/>
    <cellStyle name="Moneda" xfId="1" builtinId="4"/>
    <cellStyle name="Moneda 2" xfId="10" xr:uid="{066FF10B-C750-4804-80DE-ADD3083F91B6}"/>
    <cellStyle name="Moneda 2 2" xfId="19" xr:uid="{F505C06B-70DA-4D22-91B2-7F68B5260E0E}"/>
    <cellStyle name="Moneda 2 2 2" xfId="35" xr:uid="{27C516B5-5E6C-4963-B7D5-FCFA15CF7C81}"/>
    <cellStyle name="Moneda 2 3" xfId="27" xr:uid="{B9FA0E34-D9C3-46AC-AC22-E58B1A52DE34}"/>
    <cellStyle name="Moneda 3" xfId="37" xr:uid="{323B6361-DE03-46B3-9714-304DC079B8CC}"/>
    <cellStyle name="Normal" xfId="0" builtinId="0"/>
    <cellStyle name="Normal 2" xfId="2" xr:uid="{3E0D4227-5673-4D9C-BB2B-AE4A30012789}"/>
    <cellStyle name="Normal 3" xfId="11" xr:uid="{6A06B0FF-CCDE-4F4C-AEAE-BE62F0A6B122}"/>
    <cellStyle name="Normal 3 2" xfId="20" xr:uid="{ABE9BD6C-33E0-40CE-9E1F-7CBB0DF1B1F7}"/>
    <cellStyle name="Normal 3 2 2" xfId="36" xr:uid="{95F76BC9-72D4-4D26-96A1-1C24191BC1E9}"/>
    <cellStyle name="Normal 3 3" xfId="28" xr:uid="{DCC23529-A770-427F-9A61-F4E5128098B0}"/>
    <cellStyle name="Normal 4" xfId="3" xr:uid="{C18FD872-782D-42BB-9CBE-5C03A4C0C7C8}"/>
    <cellStyle name="Normal 5" xfId="12" xr:uid="{1F2D6539-6EC2-41B9-B4B4-59FE6FB4F30B}"/>
  </cellStyles>
  <dxfs count="0"/>
  <tableStyles count="0" defaultTableStyle="TableStyleMedium2" defaultPivotStyle="PivotStyleLight16"/>
  <colors>
    <mruColors>
      <color rgb="FF66003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5B12DE-B0B9-4799-9612-D3C81000DC27}">
  <dimension ref="B1:Q51"/>
  <sheetViews>
    <sheetView tabSelected="1" view="pageBreakPreview" zoomScale="60" zoomScaleNormal="100" workbookViewId="0">
      <selection activeCell="O11" sqref="O11"/>
    </sheetView>
  </sheetViews>
  <sheetFormatPr baseColWidth="10" defaultRowHeight="15.75" x14ac:dyDescent="0.25"/>
  <cols>
    <col min="1" max="1" width="2" style="1" customWidth="1"/>
    <col min="2" max="2" width="11.7109375" style="171" customWidth="1"/>
    <col min="3" max="3" width="114" style="1" customWidth="1"/>
    <col min="4" max="4" width="20.140625" style="1" customWidth="1"/>
    <col min="5" max="5" width="14.85546875" style="1" customWidth="1"/>
    <col min="6" max="6" width="16.85546875" style="1" customWidth="1"/>
    <col min="7" max="7" width="14.28515625" style="4" customWidth="1"/>
    <col min="8" max="8" width="23.140625" style="4" customWidth="1"/>
    <col min="9" max="9" width="19.7109375" style="4" customWidth="1"/>
    <col min="10" max="10" width="19.5703125" style="4" customWidth="1"/>
    <col min="11" max="11" width="8.28515625" style="1" customWidth="1"/>
    <col min="12" max="12" width="13.7109375" style="1" bestFit="1" customWidth="1"/>
    <col min="13" max="13" width="11.42578125" style="1"/>
    <col min="14" max="14" width="20.140625" style="1" customWidth="1"/>
    <col min="15" max="15" width="19" style="1" customWidth="1"/>
    <col min="16" max="16" width="25.85546875" style="1" customWidth="1"/>
    <col min="17" max="17" width="22.85546875" style="1" customWidth="1"/>
    <col min="18" max="16384" width="11.42578125" style="1"/>
  </cols>
  <sheetData>
    <row r="1" spans="2:17" ht="27.75" x14ac:dyDescent="0.4">
      <c r="B1" s="103" t="s">
        <v>32</v>
      </c>
      <c r="C1" s="103"/>
      <c r="D1" s="103"/>
      <c r="E1" s="103"/>
      <c r="F1" s="103"/>
      <c r="G1" s="103"/>
      <c r="H1" s="103"/>
      <c r="I1" s="103"/>
      <c r="J1" s="103"/>
    </row>
    <row r="2" spans="2:17" ht="24" customHeight="1" x14ac:dyDescent="0.25">
      <c r="B2" s="104" t="s">
        <v>0</v>
      </c>
      <c r="C2" s="104"/>
      <c r="D2" s="104"/>
      <c r="E2" s="104"/>
      <c r="F2" s="104"/>
      <c r="G2" s="104"/>
      <c r="H2" s="104"/>
      <c r="I2" s="104"/>
      <c r="J2" s="104"/>
    </row>
    <row r="3" spans="2:17" ht="12.75" customHeight="1" x14ac:dyDescent="0.25">
      <c r="B3" s="47"/>
      <c r="C3" s="47"/>
      <c r="D3" s="47"/>
      <c r="E3" s="47"/>
      <c r="F3" s="47"/>
      <c r="G3" s="47"/>
      <c r="H3" s="47"/>
      <c r="I3" s="47"/>
      <c r="J3" s="47"/>
    </row>
    <row r="4" spans="2:17" ht="53.25" customHeight="1" x14ac:dyDescent="0.25">
      <c r="B4" s="50" t="s">
        <v>33</v>
      </c>
      <c r="C4" s="50"/>
      <c r="D4" s="50"/>
      <c r="E4" s="50"/>
      <c r="F4" s="50"/>
      <c r="G4" s="50"/>
      <c r="H4" s="50"/>
      <c r="I4" s="50"/>
      <c r="J4" s="50"/>
      <c r="L4" s="163"/>
    </row>
    <row r="5" spans="2:17" ht="26.25" customHeight="1" thickBot="1" x14ac:dyDescent="0.3">
      <c r="B5" s="105" t="s">
        <v>34</v>
      </c>
      <c r="C5" s="105"/>
      <c r="D5" s="105"/>
      <c r="E5" s="105"/>
      <c r="F5" s="105"/>
      <c r="G5" s="105"/>
      <c r="H5" s="105"/>
      <c r="I5" s="105"/>
      <c r="J5" s="105"/>
      <c r="K5" s="164"/>
      <c r="L5" s="165"/>
      <c r="M5" s="164"/>
    </row>
    <row r="6" spans="2:17" ht="21.95" customHeight="1" thickBot="1" x14ac:dyDescent="0.3">
      <c r="B6" s="116" t="s">
        <v>35</v>
      </c>
      <c r="C6" s="132"/>
      <c r="D6" s="132"/>
      <c r="E6" s="132"/>
      <c r="F6" s="140"/>
      <c r="G6" s="132"/>
      <c r="H6" s="132"/>
      <c r="I6" s="132"/>
      <c r="J6" s="124"/>
      <c r="N6" s="166"/>
      <c r="O6" s="166"/>
      <c r="P6" s="166"/>
      <c r="Q6" s="166"/>
    </row>
    <row r="7" spans="2:17" s="167" customFormat="1" ht="30.75" customHeight="1" thickBot="1" x14ac:dyDescent="0.3">
      <c r="B7" s="115" t="s">
        <v>1</v>
      </c>
      <c r="C7" s="114"/>
      <c r="D7" s="106" t="s">
        <v>2</v>
      </c>
      <c r="E7" s="106" t="s">
        <v>3</v>
      </c>
      <c r="F7" s="106" t="s">
        <v>4</v>
      </c>
      <c r="G7" s="131" t="s">
        <v>17</v>
      </c>
      <c r="H7" s="131" t="s">
        <v>23</v>
      </c>
      <c r="I7" s="131" t="s">
        <v>52</v>
      </c>
      <c r="J7" s="131" t="s">
        <v>36</v>
      </c>
      <c r="L7" s="168"/>
      <c r="N7" s="169"/>
      <c r="O7" s="169"/>
      <c r="P7" s="170"/>
      <c r="Q7" s="169"/>
    </row>
    <row r="8" spans="2:17" s="167" customFormat="1" ht="17.25" customHeight="1" thickBot="1" x14ac:dyDescent="0.3">
      <c r="B8" s="139" t="s">
        <v>37</v>
      </c>
      <c r="C8" s="123" t="s">
        <v>38</v>
      </c>
      <c r="D8" s="113"/>
      <c r="E8" s="113"/>
      <c r="F8" s="141"/>
      <c r="G8" s="128"/>
      <c r="H8" s="128"/>
      <c r="I8" s="128"/>
      <c r="J8" s="136"/>
      <c r="L8" s="1"/>
      <c r="M8" s="1"/>
      <c r="N8" s="166"/>
      <c r="O8" s="166"/>
      <c r="P8" s="166"/>
      <c r="Q8" s="166"/>
    </row>
    <row r="9" spans="2:17" s="167" customFormat="1" ht="21" customHeight="1" thickBot="1" x14ac:dyDescent="0.3">
      <c r="B9" s="120" t="s">
        <v>5</v>
      </c>
      <c r="C9" s="130"/>
      <c r="D9" s="130"/>
      <c r="E9" s="130"/>
      <c r="F9" s="130"/>
      <c r="G9" s="130"/>
      <c r="H9" s="172"/>
      <c r="I9" s="172"/>
      <c r="J9" s="138"/>
      <c r="L9" s="168"/>
      <c r="N9" s="169"/>
      <c r="O9" s="169"/>
      <c r="P9" s="170"/>
      <c r="Q9" s="169"/>
    </row>
    <row r="10" spans="2:17" s="167" customFormat="1" ht="130.5" customHeight="1" thickBot="1" x14ac:dyDescent="0.3">
      <c r="B10" s="34">
        <v>1</v>
      </c>
      <c r="C10" s="122" t="s">
        <v>47</v>
      </c>
      <c r="D10" s="112" t="s">
        <v>6</v>
      </c>
      <c r="E10" s="35">
        <f>F10*0.5</f>
        <v>250</v>
      </c>
      <c r="F10" s="36">
        <v>500</v>
      </c>
      <c r="G10" s="37">
        <v>0</v>
      </c>
      <c r="H10" s="37"/>
      <c r="I10" s="37">
        <f>+G10*E10</f>
        <v>0</v>
      </c>
      <c r="J10" s="33">
        <f>G10*F10</f>
        <v>0</v>
      </c>
      <c r="K10" s="170"/>
      <c r="M10" s="167" t="s">
        <v>10</v>
      </c>
    </row>
    <row r="11" spans="2:17" s="167" customFormat="1" ht="37.5" customHeight="1" thickBot="1" x14ac:dyDescent="0.3">
      <c r="B11" s="175"/>
      <c r="C11" s="176"/>
      <c r="D11" s="177"/>
      <c r="E11" s="92" t="s">
        <v>28</v>
      </c>
      <c r="F11" s="93"/>
      <c r="G11" s="93"/>
      <c r="H11" s="94"/>
      <c r="I11" s="37">
        <f>+I10</f>
        <v>0</v>
      </c>
      <c r="J11" s="30">
        <f>+J10</f>
        <v>0</v>
      </c>
      <c r="K11" s="170"/>
    </row>
    <row r="12" spans="2:17" s="167" customFormat="1" ht="37.5" customHeight="1" thickBot="1" x14ac:dyDescent="0.3">
      <c r="B12" s="175"/>
      <c r="C12" s="176"/>
      <c r="D12" s="177"/>
      <c r="E12" s="95" t="s">
        <v>12</v>
      </c>
      <c r="F12" s="96"/>
      <c r="G12" s="96"/>
      <c r="H12" s="97"/>
      <c r="I12" s="10"/>
      <c r="J12" s="11"/>
      <c r="K12" s="170"/>
    </row>
    <row r="13" spans="2:17" s="167" customFormat="1" ht="17.25" thickBot="1" x14ac:dyDescent="0.3">
      <c r="B13" s="116" t="s">
        <v>39</v>
      </c>
      <c r="C13" s="132"/>
      <c r="D13" s="132"/>
      <c r="E13" s="132"/>
      <c r="F13" s="140"/>
      <c r="G13" s="132"/>
      <c r="H13" s="132"/>
      <c r="I13" s="132"/>
      <c r="J13" s="124"/>
      <c r="K13" s="170"/>
    </row>
    <row r="14" spans="2:17" s="167" customFormat="1" ht="33" customHeight="1" thickBot="1" x14ac:dyDescent="0.3">
      <c r="B14" s="115" t="s">
        <v>1</v>
      </c>
      <c r="C14" s="114"/>
      <c r="D14" s="106" t="s">
        <v>2</v>
      </c>
      <c r="E14" s="106" t="s">
        <v>3</v>
      </c>
      <c r="F14" s="106" t="s">
        <v>4</v>
      </c>
      <c r="G14" s="131" t="s">
        <v>17</v>
      </c>
      <c r="H14" s="131" t="s">
        <v>23</v>
      </c>
      <c r="I14" s="131" t="s">
        <v>52</v>
      </c>
      <c r="J14" s="131" t="s">
        <v>36</v>
      </c>
      <c r="K14" s="170"/>
    </row>
    <row r="15" spans="2:17" s="167" customFormat="1" ht="16.5" thickBot="1" x14ac:dyDescent="0.3">
      <c r="B15" s="139" t="s">
        <v>37</v>
      </c>
      <c r="C15" s="123" t="s">
        <v>38</v>
      </c>
      <c r="D15" s="113"/>
      <c r="E15" s="113"/>
      <c r="F15" s="141"/>
      <c r="G15" s="128"/>
      <c r="H15" s="128"/>
      <c r="I15" s="128"/>
      <c r="J15" s="136"/>
      <c r="K15" s="170"/>
    </row>
    <row r="16" spans="2:17" s="167" customFormat="1" ht="16.5" thickBot="1" x14ac:dyDescent="0.3">
      <c r="B16" s="120" t="s">
        <v>5</v>
      </c>
      <c r="C16" s="130"/>
      <c r="D16" s="130"/>
      <c r="E16" s="130"/>
      <c r="F16" s="130"/>
      <c r="G16" s="130"/>
      <c r="H16" s="172"/>
      <c r="I16" s="172"/>
      <c r="J16" s="138"/>
      <c r="K16" s="170"/>
    </row>
    <row r="17" spans="2:11" ht="111" customHeight="1" thickBot="1" x14ac:dyDescent="0.3">
      <c r="B17" s="129">
        <v>1</v>
      </c>
      <c r="C17" s="137" t="s">
        <v>48</v>
      </c>
      <c r="D17" s="112" t="s">
        <v>6</v>
      </c>
      <c r="E17" s="35">
        <f>F17*0.5</f>
        <v>900</v>
      </c>
      <c r="F17" s="36">
        <v>1800</v>
      </c>
      <c r="G17" s="37">
        <v>0</v>
      </c>
      <c r="H17" s="37"/>
      <c r="I17" s="37">
        <f>+G17*E17</f>
        <v>0</v>
      </c>
      <c r="J17" s="33">
        <f>G17*F17</f>
        <v>0</v>
      </c>
      <c r="K17" s="164"/>
    </row>
    <row r="18" spans="2:11" ht="76.5" customHeight="1" thickBot="1" x14ac:dyDescent="0.3">
      <c r="B18" s="121">
        <v>2</v>
      </c>
      <c r="C18" s="111" t="s">
        <v>27</v>
      </c>
      <c r="D18" s="110" t="s">
        <v>7</v>
      </c>
      <c r="E18" s="35">
        <f>F18*0.5</f>
        <v>4500</v>
      </c>
      <c r="F18" s="127">
        <v>9000</v>
      </c>
      <c r="G18" s="37">
        <v>0</v>
      </c>
      <c r="H18" s="37"/>
      <c r="I18" s="37">
        <f>+G18*E18</f>
        <v>0</v>
      </c>
      <c r="J18" s="6">
        <f>G18*F18</f>
        <v>0</v>
      </c>
    </row>
    <row r="19" spans="2:11" ht="81" customHeight="1" thickBot="1" x14ac:dyDescent="0.3">
      <c r="B19" s="135">
        <v>3</v>
      </c>
      <c r="C19" s="119" t="s">
        <v>40</v>
      </c>
      <c r="D19" s="109" t="s">
        <v>6</v>
      </c>
      <c r="E19" s="126">
        <f>F19*0.5</f>
        <v>1100</v>
      </c>
      <c r="F19" s="134">
        <v>2200</v>
      </c>
      <c r="G19" s="18">
        <v>0</v>
      </c>
      <c r="H19" s="18"/>
      <c r="I19" s="37">
        <f>+G19*E19</f>
        <v>0</v>
      </c>
      <c r="J19" s="6">
        <f>G19*F19</f>
        <v>0</v>
      </c>
    </row>
    <row r="20" spans="2:11" ht="41.25" customHeight="1" x14ac:dyDescent="0.25">
      <c r="B20" s="178"/>
      <c r="C20" s="179"/>
      <c r="D20" s="180"/>
      <c r="E20" s="92" t="s">
        <v>28</v>
      </c>
      <c r="F20" s="93"/>
      <c r="G20" s="93"/>
      <c r="H20" s="94"/>
      <c r="I20" s="30">
        <f>+I17+I18+I19</f>
        <v>0</v>
      </c>
      <c r="J20" s="30">
        <f>+J17+J18+J19</f>
        <v>0</v>
      </c>
    </row>
    <row r="21" spans="2:11" ht="37.5" customHeight="1" x14ac:dyDescent="0.25">
      <c r="B21" s="178"/>
      <c r="C21" s="179"/>
      <c r="D21" s="180"/>
      <c r="E21" s="181" t="s">
        <v>12</v>
      </c>
      <c r="F21" s="181"/>
      <c r="G21" s="181"/>
      <c r="H21" s="181"/>
      <c r="I21" s="182"/>
      <c r="J21" s="32"/>
    </row>
    <row r="22" spans="2:11" ht="12" customHeight="1" thickBot="1" x14ac:dyDescent="0.3">
      <c r="B22" s="118"/>
      <c r="C22" s="108"/>
      <c r="D22" s="125"/>
      <c r="E22" s="3"/>
      <c r="F22" s="3"/>
    </row>
    <row r="23" spans="2:11" ht="21.95" customHeight="1" thickBot="1" x14ac:dyDescent="0.3">
      <c r="B23" s="133" t="s">
        <v>41</v>
      </c>
      <c r="C23" s="117"/>
      <c r="D23" s="117"/>
      <c r="E23" s="117"/>
      <c r="F23" s="117"/>
      <c r="G23" s="107"/>
      <c r="H23" s="173"/>
      <c r="I23" s="173"/>
      <c r="J23" s="142"/>
    </row>
    <row r="24" spans="2:11" ht="26.25" thickBot="1" x14ac:dyDescent="0.3">
      <c r="B24" s="115" t="s">
        <v>1</v>
      </c>
      <c r="C24" s="143"/>
      <c r="D24" s="106" t="s">
        <v>2</v>
      </c>
      <c r="E24" s="106" t="s">
        <v>3</v>
      </c>
      <c r="F24" s="106" t="s">
        <v>4</v>
      </c>
      <c r="G24" s="131" t="s">
        <v>17</v>
      </c>
      <c r="H24" s="131" t="s">
        <v>23</v>
      </c>
      <c r="I24" s="131" t="s">
        <v>52</v>
      </c>
      <c r="J24" s="131" t="s">
        <v>36</v>
      </c>
    </row>
    <row r="25" spans="2:11" thickBot="1" x14ac:dyDescent="0.3">
      <c r="B25" s="144" t="s">
        <v>9</v>
      </c>
      <c r="C25" s="145" t="s">
        <v>42</v>
      </c>
      <c r="D25" s="146"/>
      <c r="E25" s="146"/>
      <c r="F25" s="146"/>
      <c r="G25" s="147"/>
      <c r="H25" s="174"/>
      <c r="I25" s="174"/>
      <c r="J25" s="148"/>
    </row>
    <row r="26" spans="2:11" ht="16.5" thickBot="1" x14ac:dyDescent="0.3">
      <c r="B26" s="149" t="s">
        <v>5</v>
      </c>
      <c r="C26" s="149"/>
      <c r="D26" s="149"/>
      <c r="E26" s="149"/>
      <c r="F26" s="149"/>
      <c r="G26" s="149"/>
      <c r="H26" s="149"/>
      <c r="I26" s="149"/>
      <c r="J26" s="149"/>
    </row>
    <row r="27" spans="2:11" ht="66.75" customHeight="1" thickBot="1" x14ac:dyDescent="0.3">
      <c r="B27" s="150">
        <v>1</v>
      </c>
      <c r="C27" s="151" t="s">
        <v>49</v>
      </c>
      <c r="D27" s="152" t="s">
        <v>7</v>
      </c>
      <c r="E27" s="126">
        <f>F27*0.5</f>
        <v>250000</v>
      </c>
      <c r="F27" s="36">
        <v>500000</v>
      </c>
      <c r="G27" s="37">
        <v>0</v>
      </c>
      <c r="H27" s="37"/>
      <c r="I27" s="37">
        <f>+G27*E27</f>
        <v>0</v>
      </c>
      <c r="J27" s="33">
        <f>G27*F27</f>
        <v>0</v>
      </c>
    </row>
    <row r="28" spans="2:11" ht="48" customHeight="1" thickBot="1" x14ac:dyDescent="0.3">
      <c r="B28" s="153">
        <v>2</v>
      </c>
      <c r="C28" s="154" t="s">
        <v>51</v>
      </c>
      <c r="D28" s="155" t="s">
        <v>7</v>
      </c>
      <c r="E28" s="156">
        <f>F28*0.5</f>
        <v>31500</v>
      </c>
      <c r="F28" s="157">
        <v>63000</v>
      </c>
      <c r="G28" s="31">
        <v>0</v>
      </c>
      <c r="H28" s="31"/>
      <c r="I28" s="37">
        <f>+G28*E28</f>
        <v>0</v>
      </c>
      <c r="J28" s="6">
        <f>G28*F28</f>
        <v>0</v>
      </c>
    </row>
    <row r="29" spans="2:11" ht="61.5" customHeight="1" thickBot="1" x14ac:dyDescent="0.3">
      <c r="B29" s="158">
        <v>3</v>
      </c>
      <c r="C29" s="159" t="s">
        <v>43</v>
      </c>
      <c r="D29" s="160" t="s">
        <v>44</v>
      </c>
      <c r="E29" s="126">
        <f>F29*0.5</f>
        <v>7500</v>
      </c>
      <c r="F29" s="134">
        <v>15000</v>
      </c>
      <c r="G29" s="18">
        <v>0</v>
      </c>
      <c r="H29" s="18"/>
      <c r="I29" s="18">
        <f>+G29*E29</f>
        <v>0</v>
      </c>
      <c r="J29" s="6">
        <f>G29*F29</f>
        <v>0</v>
      </c>
    </row>
    <row r="30" spans="2:11" ht="44.25" customHeight="1" x14ac:dyDescent="0.25">
      <c r="B30" s="183"/>
      <c r="C30" s="184"/>
      <c r="D30" s="180"/>
      <c r="E30" s="92" t="s">
        <v>28</v>
      </c>
      <c r="F30" s="93"/>
      <c r="G30" s="93"/>
      <c r="H30" s="93"/>
      <c r="I30" s="186">
        <f>+I27+I28+I29</f>
        <v>0</v>
      </c>
      <c r="J30" s="187">
        <f>+J27+J28+J29</f>
        <v>0</v>
      </c>
    </row>
    <row r="31" spans="2:11" ht="44.25" customHeight="1" thickBot="1" x14ac:dyDescent="0.3">
      <c r="B31" s="183"/>
      <c r="C31" s="184"/>
      <c r="D31" s="180"/>
      <c r="E31" s="181" t="s">
        <v>12</v>
      </c>
      <c r="F31" s="181"/>
      <c r="G31" s="181"/>
      <c r="H31" s="95"/>
      <c r="I31" s="188"/>
      <c r="J31" s="189"/>
    </row>
    <row r="32" spans="2:11" thickBot="1" x14ac:dyDescent="0.3">
      <c r="B32" s="118"/>
      <c r="C32" s="108"/>
      <c r="D32" s="125"/>
      <c r="E32" s="3"/>
      <c r="F32" s="3"/>
    </row>
    <row r="33" spans="2:11" ht="21.95" customHeight="1" thickBot="1" x14ac:dyDescent="0.3">
      <c r="B33" s="133" t="s">
        <v>45</v>
      </c>
      <c r="C33" s="117"/>
      <c r="D33" s="117"/>
      <c r="E33" s="117"/>
      <c r="F33" s="117"/>
      <c r="G33" s="161"/>
      <c r="H33" s="161"/>
      <c r="I33" s="161"/>
      <c r="J33" s="162"/>
    </row>
    <row r="34" spans="2:11" ht="26.25" thickBot="1" x14ac:dyDescent="0.3">
      <c r="B34" s="115" t="s">
        <v>1</v>
      </c>
      <c r="C34" s="143"/>
      <c r="D34" s="106" t="s">
        <v>2</v>
      </c>
      <c r="E34" s="106" t="s">
        <v>3</v>
      </c>
      <c r="F34" s="106" t="s">
        <v>4</v>
      </c>
      <c r="G34" s="131" t="s">
        <v>17</v>
      </c>
      <c r="H34" s="131" t="s">
        <v>23</v>
      </c>
      <c r="I34" s="131" t="s">
        <v>52</v>
      </c>
      <c r="J34" s="131" t="s">
        <v>36</v>
      </c>
    </row>
    <row r="35" spans="2:11" thickBot="1" x14ac:dyDescent="0.3">
      <c r="B35" s="144" t="s">
        <v>9</v>
      </c>
      <c r="C35" s="145" t="s">
        <v>46</v>
      </c>
      <c r="D35" s="146"/>
      <c r="E35" s="146"/>
      <c r="F35" s="146"/>
      <c r="G35" s="147"/>
      <c r="H35" s="174"/>
      <c r="I35" s="174"/>
      <c r="J35" s="148"/>
    </row>
    <row r="36" spans="2:11" ht="16.5" thickBot="1" x14ac:dyDescent="0.3">
      <c r="B36" s="149" t="s">
        <v>5</v>
      </c>
      <c r="C36" s="149"/>
      <c r="D36" s="149"/>
      <c r="E36" s="149"/>
      <c r="F36" s="149"/>
      <c r="G36" s="149"/>
      <c r="H36" s="149"/>
      <c r="I36" s="149"/>
      <c r="J36" s="149"/>
    </row>
    <row r="37" spans="2:11" ht="65.25" customHeight="1" thickBot="1" x14ac:dyDescent="0.3">
      <c r="B37" s="34">
        <v>1</v>
      </c>
      <c r="C37" s="151" t="s">
        <v>50</v>
      </c>
      <c r="D37" s="160" t="s">
        <v>6</v>
      </c>
      <c r="E37" s="126">
        <f>F37*0.5</f>
        <v>2200</v>
      </c>
      <c r="F37" s="134">
        <v>4400</v>
      </c>
      <c r="G37" s="18">
        <v>0</v>
      </c>
      <c r="H37" s="18"/>
      <c r="I37" s="37">
        <f>+G37*E37</f>
        <v>0</v>
      </c>
      <c r="J37" s="6">
        <f>G37*F37</f>
        <v>0</v>
      </c>
      <c r="K37" s="164"/>
    </row>
    <row r="38" spans="2:11" ht="6.75" customHeight="1" x14ac:dyDescent="0.25">
      <c r="B38" s="118"/>
      <c r="C38" s="108"/>
      <c r="I38" s="190"/>
      <c r="J38" s="190"/>
      <c r="K38" s="163"/>
    </row>
    <row r="39" spans="2:11" ht="21.75" customHeight="1" x14ac:dyDescent="0.25">
      <c r="B39" s="82" t="s">
        <v>11</v>
      </c>
      <c r="C39" s="83"/>
      <c r="D39" s="84"/>
      <c r="E39" s="91"/>
      <c r="F39" s="91"/>
      <c r="G39" s="91"/>
      <c r="H39" s="91"/>
      <c r="I39" s="185"/>
      <c r="J39" s="12"/>
    </row>
    <row r="40" spans="2:11" ht="24.75" customHeight="1" x14ac:dyDescent="0.25">
      <c r="B40" s="85"/>
      <c r="C40" s="86"/>
      <c r="D40" s="87"/>
      <c r="E40" s="92" t="s">
        <v>28</v>
      </c>
      <c r="F40" s="93"/>
      <c r="G40" s="93"/>
      <c r="H40" s="94"/>
      <c r="I40" s="30">
        <f>+I37</f>
        <v>0</v>
      </c>
      <c r="J40" s="30">
        <f>+J37</f>
        <v>0</v>
      </c>
    </row>
    <row r="41" spans="2:11" ht="27" customHeight="1" x14ac:dyDescent="0.25">
      <c r="B41" s="85"/>
      <c r="C41" s="86"/>
      <c r="D41" s="87"/>
      <c r="E41" s="95" t="s">
        <v>12</v>
      </c>
      <c r="F41" s="96"/>
      <c r="G41" s="96"/>
      <c r="H41" s="97"/>
      <c r="I41" s="10"/>
      <c r="J41" s="11"/>
    </row>
    <row r="42" spans="2:11" ht="12.75" x14ac:dyDescent="0.2">
      <c r="B42" s="88"/>
      <c r="C42" s="89"/>
      <c r="D42" s="90"/>
      <c r="E42" s="98"/>
      <c r="F42" s="99"/>
      <c r="G42" s="99"/>
      <c r="H42" s="100"/>
      <c r="I42" s="74"/>
      <c r="J42" s="75"/>
    </row>
    <row r="43" spans="2:11" ht="15" x14ac:dyDescent="0.2">
      <c r="B43" s="78"/>
      <c r="C43" s="79"/>
      <c r="D43" s="79"/>
      <c r="E43" s="24"/>
      <c r="F43" s="24"/>
      <c r="G43" s="25"/>
      <c r="H43" s="26" t="s">
        <v>13</v>
      </c>
      <c r="I43" s="76"/>
      <c r="J43" s="77"/>
    </row>
    <row r="44" spans="2:11" ht="26.25" customHeight="1" x14ac:dyDescent="0.25">
      <c r="B44" s="22" t="s">
        <v>14</v>
      </c>
      <c r="C44" s="13"/>
      <c r="D44" s="14"/>
    </row>
    <row r="45" spans="2:11" x14ac:dyDescent="0.25">
      <c r="B45" s="22"/>
      <c r="C45" s="16"/>
      <c r="D45" s="14"/>
    </row>
    <row r="46" spans="2:11" x14ac:dyDescent="0.25">
      <c r="B46" s="22" t="s">
        <v>15</v>
      </c>
      <c r="C46" s="16"/>
      <c r="D46" s="14"/>
    </row>
    <row r="47" spans="2:11" x14ac:dyDescent="0.25">
      <c r="B47" s="23"/>
      <c r="C47" s="16"/>
      <c r="D47" s="14"/>
    </row>
    <row r="48" spans="2:11" x14ac:dyDescent="0.25">
      <c r="B48" s="23"/>
      <c r="C48" s="16"/>
      <c r="D48" s="14"/>
    </row>
    <row r="49" spans="2:4" x14ac:dyDescent="0.25">
      <c r="B49" s="22" t="s">
        <v>16</v>
      </c>
      <c r="C49" s="17"/>
      <c r="D49" s="14"/>
    </row>
    <row r="50" spans="2:4" x14ac:dyDescent="0.25">
      <c r="B50" s="22"/>
      <c r="C50" s="16"/>
      <c r="D50" s="14"/>
    </row>
    <row r="51" spans="2:4" x14ac:dyDescent="0.25">
      <c r="B51" s="22" t="s">
        <v>31</v>
      </c>
      <c r="C51" s="16"/>
      <c r="D51" s="14"/>
    </row>
  </sheetData>
  <mergeCells count="47">
    <mergeCell ref="E21:H21"/>
    <mergeCell ref="E30:H30"/>
    <mergeCell ref="E31:H31"/>
    <mergeCell ref="E39:H39"/>
    <mergeCell ref="E40:H40"/>
    <mergeCell ref="E41:H41"/>
    <mergeCell ref="E42:H42"/>
    <mergeCell ref="I42:J42"/>
    <mergeCell ref="I43:J43"/>
    <mergeCell ref="B39:D42"/>
    <mergeCell ref="B43:D43"/>
    <mergeCell ref="E20:H20"/>
    <mergeCell ref="E11:H11"/>
    <mergeCell ref="E12:H12"/>
    <mergeCell ref="B36:F36"/>
    <mergeCell ref="G36:J36"/>
    <mergeCell ref="B23:F23"/>
    <mergeCell ref="G23:J23"/>
    <mergeCell ref="B7:C7"/>
    <mergeCell ref="C8:F8"/>
    <mergeCell ref="G8:J8"/>
    <mergeCell ref="B9:F9"/>
    <mergeCell ref="G9:J9"/>
    <mergeCell ref="B13:F13"/>
    <mergeCell ref="G13:J13"/>
    <mergeCell ref="B14:C14"/>
    <mergeCell ref="C15:F15"/>
    <mergeCell ref="G15:J15"/>
    <mergeCell ref="B16:F16"/>
    <mergeCell ref="G16:J16"/>
    <mergeCell ref="B6:F6"/>
    <mergeCell ref="G6:J6"/>
    <mergeCell ref="B1:J1"/>
    <mergeCell ref="B2:J2"/>
    <mergeCell ref="B3:J3"/>
    <mergeCell ref="B4:J4"/>
    <mergeCell ref="B5:J5"/>
    <mergeCell ref="B33:F33"/>
    <mergeCell ref="G33:J33"/>
    <mergeCell ref="B34:C34"/>
    <mergeCell ref="C35:F35"/>
    <mergeCell ref="G35:J35"/>
    <mergeCell ref="B24:C24"/>
    <mergeCell ref="C25:F25"/>
    <mergeCell ref="G25:J25"/>
    <mergeCell ref="B26:F26"/>
    <mergeCell ref="G26:J26"/>
  </mergeCells>
  <printOptions horizontalCentered="1"/>
  <pageMargins left="0.70866141732283472" right="0.70866141732283472" top="0.74803149606299213" bottom="0.74803149606299213" header="0.31496062992125984" footer="0.31496062992125984"/>
  <pageSetup scale="47" orientation="landscape" verticalDpi="0" r:id="rId1"/>
  <colBreaks count="1" manualBreakCount="1">
    <brk id="10"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59AED8-DB25-483D-B2AA-32CE1334049B}">
  <dimension ref="A1:R30"/>
  <sheetViews>
    <sheetView view="pageBreakPreview" zoomScale="90" zoomScaleNormal="100" zoomScaleSheetLayoutView="90" workbookViewId="0">
      <selection activeCell="Q16" sqref="Q16"/>
    </sheetView>
  </sheetViews>
  <sheetFormatPr baseColWidth="10" defaultRowHeight="12.75" x14ac:dyDescent="0.25"/>
  <cols>
    <col min="1" max="1" width="23.140625" style="1" customWidth="1"/>
    <col min="2" max="2" width="96.85546875" style="1" customWidth="1"/>
    <col min="3" max="3" width="11.5703125" style="1" customWidth="1"/>
    <col min="4" max="4" width="12.140625" style="1" customWidth="1"/>
    <col min="5" max="5" width="11.42578125" style="4"/>
    <col min="6" max="6" width="13.85546875" style="1" customWidth="1"/>
    <col min="7" max="7" width="35.5703125" style="1" customWidth="1"/>
    <col min="8" max="8" width="16.28515625" style="1" customWidth="1"/>
    <col min="9" max="9" width="16.28515625" style="4" customWidth="1"/>
    <col min="10" max="10" width="12.28515625" style="1" hidden="1" customWidth="1"/>
    <col min="11" max="13" width="0" style="1" hidden="1" customWidth="1"/>
    <col min="14" max="14" width="20.5703125" style="1" hidden="1" customWidth="1"/>
    <col min="15" max="16384" width="11.42578125" style="1"/>
  </cols>
  <sheetData>
    <row r="1" spans="1:18" ht="26.25" x14ac:dyDescent="0.25">
      <c r="A1" s="43" t="s">
        <v>29</v>
      </c>
      <c r="B1" s="44"/>
      <c r="C1" s="44"/>
      <c r="D1" s="44"/>
      <c r="E1" s="44"/>
      <c r="F1" s="44"/>
      <c r="G1" s="44"/>
      <c r="H1" s="44"/>
      <c r="I1" s="45"/>
    </row>
    <row r="2" spans="1:18" ht="24" customHeight="1" x14ac:dyDescent="0.25">
      <c r="A2" s="46" t="s">
        <v>0</v>
      </c>
      <c r="B2" s="47"/>
      <c r="C2" s="47"/>
      <c r="D2" s="47"/>
      <c r="E2" s="47"/>
      <c r="F2" s="47"/>
      <c r="G2" s="47"/>
      <c r="H2" s="47"/>
      <c r="I2" s="48"/>
    </row>
    <row r="3" spans="1:18" ht="30" customHeight="1" x14ac:dyDescent="0.25">
      <c r="A3" s="49" t="s">
        <v>30</v>
      </c>
      <c r="B3" s="50"/>
      <c r="C3" s="50"/>
      <c r="D3" s="50"/>
      <c r="E3" s="50"/>
      <c r="F3" s="50"/>
      <c r="G3" s="50"/>
      <c r="H3" s="50"/>
      <c r="I3" s="51"/>
    </row>
    <row r="4" spans="1:18" ht="14.25" customHeight="1" x14ac:dyDescent="0.25">
      <c r="A4" s="55"/>
      <c r="B4" s="56"/>
      <c r="C4" s="56"/>
      <c r="D4" s="56"/>
      <c r="E4" s="56"/>
      <c r="F4" s="56"/>
      <c r="G4" s="56"/>
      <c r="H4" s="56"/>
      <c r="I4" s="57"/>
    </row>
    <row r="5" spans="1:18" ht="53.25" customHeight="1" x14ac:dyDescent="0.25">
      <c r="A5" s="49" t="s">
        <v>53</v>
      </c>
      <c r="B5" s="50"/>
      <c r="C5" s="50"/>
      <c r="D5" s="50"/>
      <c r="E5" s="50"/>
      <c r="F5" s="50"/>
      <c r="G5" s="50"/>
      <c r="H5" s="50"/>
      <c r="I5" s="51"/>
    </row>
    <row r="6" spans="1:18" ht="26.25" customHeight="1" thickBot="1" x14ac:dyDescent="0.3">
      <c r="A6" s="52" t="s">
        <v>24</v>
      </c>
      <c r="B6" s="53"/>
      <c r="C6" s="53"/>
      <c r="D6" s="53"/>
      <c r="E6" s="53"/>
      <c r="F6" s="53"/>
      <c r="G6" s="53"/>
      <c r="H6" s="53"/>
      <c r="I6" s="54"/>
    </row>
    <row r="7" spans="1:18" ht="21.95" customHeight="1" thickTop="1" thickBot="1" x14ac:dyDescent="0.3">
      <c r="A7" s="70" t="s">
        <v>25</v>
      </c>
      <c r="B7" s="70"/>
      <c r="C7" s="70"/>
      <c r="D7" s="70"/>
      <c r="E7" s="70"/>
      <c r="F7" s="71"/>
      <c r="G7" s="71"/>
      <c r="H7" s="71"/>
      <c r="I7" s="71"/>
    </row>
    <row r="8" spans="1:18" ht="27" thickTop="1" thickBot="1" x14ac:dyDescent="0.3">
      <c r="A8" s="29" t="s">
        <v>8</v>
      </c>
      <c r="B8" s="29" t="s">
        <v>1</v>
      </c>
      <c r="C8" s="27" t="s">
        <v>2</v>
      </c>
      <c r="D8" s="27" t="s">
        <v>3</v>
      </c>
      <c r="E8" s="27" t="s">
        <v>4</v>
      </c>
      <c r="F8" s="28" t="s">
        <v>17</v>
      </c>
      <c r="G8" s="28" t="s">
        <v>23</v>
      </c>
      <c r="H8" s="28" t="s">
        <v>18</v>
      </c>
      <c r="I8" s="28" t="s">
        <v>19</v>
      </c>
    </row>
    <row r="9" spans="1:18" ht="16.5" thickTop="1" thickBot="1" x14ac:dyDescent="0.3">
      <c r="A9" s="2" t="s">
        <v>9</v>
      </c>
      <c r="B9" s="72" t="s">
        <v>20</v>
      </c>
      <c r="C9" s="72"/>
      <c r="D9" s="72"/>
      <c r="E9" s="72"/>
      <c r="F9" s="72"/>
      <c r="G9" s="72"/>
      <c r="H9" s="72"/>
      <c r="I9" s="72"/>
    </row>
    <row r="10" spans="1:18" ht="17.25" thickTop="1" thickBot="1" x14ac:dyDescent="0.3">
      <c r="A10" s="73" t="s">
        <v>5</v>
      </c>
      <c r="B10" s="73"/>
      <c r="C10" s="73"/>
      <c r="D10" s="73"/>
      <c r="E10" s="73"/>
      <c r="F10" s="73"/>
      <c r="G10" s="73"/>
      <c r="H10" s="73"/>
      <c r="I10" s="73"/>
    </row>
    <row r="11" spans="1:18" ht="67.5" customHeight="1" x14ac:dyDescent="0.25">
      <c r="A11" s="62">
        <v>1</v>
      </c>
      <c r="B11" s="64" t="s">
        <v>26</v>
      </c>
      <c r="C11" s="66" t="s">
        <v>6</v>
      </c>
      <c r="D11" s="68">
        <v>300</v>
      </c>
      <c r="E11" s="38">
        <v>580</v>
      </c>
      <c r="F11" s="40"/>
      <c r="G11" s="58"/>
      <c r="H11" s="58">
        <f>+F11*D11</f>
        <v>0</v>
      </c>
      <c r="I11" s="60">
        <f>F11*E11</f>
        <v>0</v>
      </c>
    </row>
    <row r="12" spans="1:18" ht="44.25" customHeight="1" thickBot="1" x14ac:dyDescent="0.3">
      <c r="A12" s="63"/>
      <c r="B12" s="65"/>
      <c r="C12" s="67"/>
      <c r="D12" s="69"/>
      <c r="E12" s="39"/>
      <c r="F12" s="41"/>
      <c r="G12" s="59"/>
      <c r="H12" s="59"/>
      <c r="I12" s="61"/>
    </row>
    <row r="13" spans="1:18" ht="48" customHeight="1" x14ac:dyDescent="0.25">
      <c r="A13" s="62">
        <v>2</v>
      </c>
      <c r="B13" s="64" t="s">
        <v>27</v>
      </c>
      <c r="C13" s="66" t="s">
        <v>7</v>
      </c>
      <c r="D13" s="68">
        <v>1150</v>
      </c>
      <c r="E13" s="38">
        <v>2257</v>
      </c>
      <c r="F13" s="40"/>
      <c r="G13" s="58"/>
      <c r="H13" s="58">
        <f>+F13*D13</f>
        <v>0</v>
      </c>
      <c r="I13" s="60">
        <f>F13*E13</f>
        <v>0</v>
      </c>
    </row>
    <row r="14" spans="1:18" ht="19.5" customHeight="1" thickBot="1" x14ac:dyDescent="0.3">
      <c r="A14" s="63"/>
      <c r="B14" s="65"/>
      <c r="C14" s="67"/>
      <c r="D14" s="69"/>
      <c r="E14" s="39"/>
      <c r="F14" s="41"/>
      <c r="G14" s="59"/>
      <c r="H14" s="59"/>
      <c r="I14" s="61"/>
      <c r="Q14" s="1" t="s">
        <v>10</v>
      </c>
    </row>
    <row r="15" spans="1:18" ht="51" customHeight="1" thickBot="1" x14ac:dyDescent="0.3">
      <c r="A15" s="5"/>
      <c r="B15" s="21"/>
      <c r="C15" s="7"/>
      <c r="D15" s="8"/>
      <c r="E15" s="3"/>
      <c r="F15" s="18" t="s">
        <v>21</v>
      </c>
      <c r="G15" s="20"/>
      <c r="H15" s="19">
        <f>SUM(H11:H14)</f>
        <v>0</v>
      </c>
      <c r="I15" s="6">
        <f>SUM(I11:I14)</f>
        <v>0</v>
      </c>
      <c r="R15" s="1" t="s">
        <v>10</v>
      </c>
    </row>
    <row r="16" spans="1:18" ht="30" customHeight="1" thickBot="1" x14ac:dyDescent="0.3">
      <c r="A16" s="5"/>
      <c r="B16" s="21"/>
      <c r="C16" s="7"/>
      <c r="D16" s="8"/>
      <c r="E16" s="3"/>
      <c r="F16" s="80" t="s">
        <v>22</v>
      </c>
      <c r="G16" s="81"/>
      <c r="H16" s="101"/>
      <c r="I16" s="102"/>
    </row>
    <row r="17" spans="1:18" ht="30.75" customHeight="1" x14ac:dyDescent="0.25">
      <c r="A17" s="5"/>
      <c r="B17" s="21"/>
      <c r="C17" s="7"/>
      <c r="D17" s="8"/>
      <c r="E17" s="3"/>
      <c r="F17" s="42"/>
      <c r="G17" s="42"/>
      <c r="H17" s="42"/>
      <c r="I17" s="9"/>
    </row>
    <row r="18" spans="1:18" ht="30.75" customHeight="1" x14ac:dyDescent="0.25">
      <c r="A18" s="82" t="s">
        <v>11</v>
      </c>
      <c r="B18" s="83"/>
      <c r="C18" s="84"/>
      <c r="D18" s="91"/>
      <c r="E18" s="91"/>
      <c r="F18" s="91"/>
      <c r="G18" s="91"/>
      <c r="H18" s="12"/>
      <c r="I18" s="12"/>
    </row>
    <row r="19" spans="1:18" ht="30.75" customHeight="1" x14ac:dyDescent="0.25">
      <c r="A19" s="85"/>
      <c r="B19" s="86"/>
      <c r="C19" s="87"/>
      <c r="D19" s="92" t="s">
        <v>28</v>
      </c>
      <c r="E19" s="93"/>
      <c r="F19" s="93"/>
      <c r="G19" s="94"/>
      <c r="H19" s="30">
        <f>+H15</f>
        <v>0</v>
      </c>
      <c r="I19" s="30">
        <f>+I15</f>
        <v>0</v>
      </c>
    </row>
    <row r="20" spans="1:18" ht="51" customHeight="1" x14ac:dyDescent="0.25">
      <c r="A20" s="85"/>
      <c r="B20" s="86"/>
      <c r="C20" s="87"/>
      <c r="D20" s="95" t="s">
        <v>12</v>
      </c>
      <c r="E20" s="96"/>
      <c r="F20" s="96"/>
      <c r="G20" s="97"/>
      <c r="H20" s="10"/>
      <c r="I20" s="11"/>
    </row>
    <row r="21" spans="1:18" customFormat="1" ht="34.5" customHeight="1" x14ac:dyDescent="0.25">
      <c r="A21" s="88"/>
      <c r="B21" s="89"/>
      <c r="C21" s="90"/>
      <c r="D21" s="98"/>
      <c r="E21" s="99"/>
      <c r="F21" s="99"/>
      <c r="G21" s="100"/>
      <c r="H21" s="74"/>
      <c r="I21" s="75"/>
    </row>
    <row r="22" spans="1:18" customFormat="1" ht="15" x14ac:dyDescent="0.25">
      <c r="A22" s="78"/>
      <c r="B22" s="79"/>
      <c r="C22" s="79"/>
      <c r="D22" s="24"/>
      <c r="E22" s="24"/>
      <c r="F22" s="25"/>
      <c r="G22" s="26" t="s">
        <v>13</v>
      </c>
      <c r="H22" s="76"/>
      <c r="I22" s="77"/>
      <c r="P22" t="s">
        <v>10</v>
      </c>
      <c r="R22" t="s">
        <v>10</v>
      </c>
    </row>
    <row r="23" spans="1:18" customFormat="1" ht="15.75" x14ac:dyDescent="0.25">
      <c r="A23" s="22" t="s">
        <v>14</v>
      </c>
      <c r="B23" s="13"/>
      <c r="C23" s="14"/>
      <c r="D23" s="14"/>
      <c r="E23" s="14"/>
      <c r="F23" s="15"/>
      <c r="G23" s="15"/>
      <c r="H23" s="15"/>
      <c r="I23" s="15"/>
    </row>
    <row r="24" spans="1:18" customFormat="1" ht="15.75" x14ac:dyDescent="0.25">
      <c r="A24" s="22"/>
      <c r="B24" s="16"/>
      <c r="C24" s="14"/>
      <c r="D24" s="14"/>
      <c r="E24" s="14"/>
      <c r="F24" s="15"/>
      <c r="G24" s="15"/>
      <c r="H24" s="15"/>
      <c r="I24" s="15"/>
    </row>
    <row r="25" spans="1:18" customFormat="1" ht="15.75" x14ac:dyDescent="0.25">
      <c r="A25" s="22" t="s">
        <v>15</v>
      </c>
      <c r="B25" s="16"/>
      <c r="C25" s="14"/>
      <c r="D25" s="14"/>
      <c r="E25" s="14"/>
      <c r="F25" s="15"/>
      <c r="G25" s="15"/>
      <c r="H25" s="15"/>
      <c r="I25" s="15"/>
    </row>
    <row r="26" spans="1:18" customFormat="1" ht="15.75" x14ac:dyDescent="0.25">
      <c r="A26" s="23"/>
      <c r="B26" s="16"/>
      <c r="C26" s="14"/>
      <c r="D26" s="14"/>
      <c r="E26" s="14"/>
      <c r="F26" s="15"/>
      <c r="G26" s="15"/>
      <c r="H26" s="15"/>
      <c r="I26" s="15"/>
    </row>
    <row r="27" spans="1:18" customFormat="1" ht="15.75" x14ac:dyDescent="0.25">
      <c r="A27" s="23"/>
      <c r="B27" s="16"/>
      <c r="C27" s="14"/>
      <c r="D27" s="14" t="s">
        <v>10</v>
      </c>
      <c r="E27" s="14"/>
      <c r="F27" s="15"/>
      <c r="G27" s="15"/>
      <c r="H27" s="15"/>
      <c r="I27" s="15"/>
    </row>
    <row r="28" spans="1:18" ht="15.75" x14ac:dyDescent="0.25">
      <c r="A28" s="22" t="s">
        <v>16</v>
      </c>
      <c r="B28" s="17"/>
      <c r="C28" s="14"/>
      <c r="D28" s="14"/>
      <c r="E28" s="14"/>
      <c r="F28" s="15"/>
      <c r="G28" s="15"/>
      <c r="H28" s="15"/>
      <c r="I28" s="15"/>
    </row>
    <row r="29" spans="1:18" ht="15.75" x14ac:dyDescent="0.25">
      <c r="A29" s="22"/>
      <c r="B29" s="16"/>
      <c r="C29" s="14"/>
      <c r="D29" s="14"/>
      <c r="E29" s="14"/>
      <c r="F29" s="15"/>
      <c r="G29" s="15"/>
      <c r="H29" s="15"/>
      <c r="I29" s="15"/>
    </row>
    <row r="30" spans="1:18" ht="15.75" x14ac:dyDescent="0.25">
      <c r="A30" s="22" t="s">
        <v>31</v>
      </c>
      <c r="B30" s="16"/>
      <c r="C30" s="14"/>
      <c r="D30" s="14"/>
      <c r="E30" s="14"/>
      <c r="F30" s="15"/>
      <c r="G30" s="15"/>
      <c r="H30" s="15"/>
      <c r="I30" s="15"/>
    </row>
  </sheetData>
  <mergeCells count="41">
    <mergeCell ref="H21:I21"/>
    <mergeCell ref="H22:I22"/>
    <mergeCell ref="A22:C22"/>
    <mergeCell ref="F16:G16"/>
    <mergeCell ref="G13:G14"/>
    <mergeCell ref="A18:C21"/>
    <mergeCell ref="D18:G18"/>
    <mergeCell ref="D19:G19"/>
    <mergeCell ref="D20:G20"/>
    <mergeCell ref="D21:G21"/>
    <mergeCell ref="H16:I16"/>
    <mergeCell ref="A7:E7"/>
    <mergeCell ref="F7:I7"/>
    <mergeCell ref="B9:E9"/>
    <mergeCell ref="F9:I9"/>
    <mergeCell ref="A10:E10"/>
    <mergeCell ref="F10:I10"/>
    <mergeCell ref="F13:F14"/>
    <mergeCell ref="H13:H14"/>
    <mergeCell ref="I13:I14"/>
    <mergeCell ref="G11:G12"/>
    <mergeCell ref="A11:A12"/>
    <mergeCell ref="B11:B12"/>
    <mergeCell ref="C11:C12"/>
    <mergeCell ref="D11:D12"/>
    <mergeCell ref="E11:E12"/>
    <mergeCell ref="F11:F12"/>
    <mergeCell ref="F17:H17"/>
    <mergeCell ref="A1:I1"/>
    <mergeCell ref="A2:I2"/>
    <mergeCell ref="A3:I3"/>
    <mergeCell ref="A5:I5"/>
    <mergeCell ref="A6:I6"/>
    <mergeCell ref="A4:I4"/>
    <mergeCell ref="H11:H12"/>
    <mergeCell ref="I11:I12"/>
    <mergeCell ref="A13:A14"/>
    <mergeCell ref="B13:B14"/>
    <mergeCell ref="C13:C14"/>
    <mergeCell ref="D13:D14"/>
    <mergeCell ref="E13:E14"/>
  </mergeCells>
  <printOptions horizontalCentered="1"/>
  <pageMargins left="0.70866141732283472" right="0.70866141732283472" top="0.74803149606299213" bottom="0.74803149606299213" header="0.31496062992125984" footer="0.31496062992125984"/>
  <pageSetup paperSize="5" scale="62" orientation="landscape" verticalDpi="0" r:id="rId1"/>
  <headerFooter>
    <oddFooter>&amp;CPAGINA &amp;P DE &amp;N</oddFooter>
  </headerFooter>
  <rowBreaks count="2" manualBreakCount="2">
    <brk id="6" max="16383" man="1"/>
    <brk id="30" max="8" man="1"/>
  </rowBreaks>
  <colBreaks count="2" manualBreakCount="2">
    <brk id="9" max="1048575" man="1"/>
    <brk id="14" max="119"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3</vt:i4>
      </vt:variant>
    </vt:vector>
  </HeadingPairs>
  <TitlesOfParts>
    <vt:vector size="5" baseType="lpstr">
      <vt:lpstr>Anexo 7 DOPM</vt:lpstr>
      <vt:lpstr>Anexo 7 DERyD</vt:lpstr>
      <vt:lpstr>'Anexo 7 DERyD'!Área_de_impresión</vt:lpstr>
      <vt:lpstr>'Anexo 7 DOPM'!Área_de_impresión</vt:lpstr>
      <vt:lpstr>'Anexo 7 DERyD'!Títulos_a_imprimir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Carlos Higuera Escalante</dc:creator>
  <cp:lastModifiedBy>Carlos Higuera Escalante</cp:lastModifiedBy>
  <cp:lastPrinted>2025-04-09T18:53:44Z</cp:lastPrinted>
  <dcterms:created xsi:type="dcterms:W3CDTF">2022-02-08T19:37:08Z</dcterms:created>
  <dcterms:modified xsi:type="dcterms:W3CDTF">2025-04-09T21:47:41Z</dcterms:modified>
</cp:coreProperties>
</file>